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06"/>
  <workbookPr defaultThemeVersion="166925"/>
  <mc:AlternateContent xmlns:mc="http://schemas.openxmlformats.org/markup-compatibility/2006">
    <mc:Choice Requires="x15">
      <x15ac:absPath xmlns:x15ac="http://schemas.microsoft.com/office/spreadsheetml/2010/11/ac" url="D:\working\waccache\AM4PEPF00006919\EXCELCNV\8355e02c-a689-4ae3-bbfc-1d8c1a8ca0af\"/>
    </mc:Choice>
  </mc:AlternateContent>
  <xr:revisionPtr revIDLastSave="0" documentId="8_{A48D70DB-105B-43F6-BF8A-C0DF8755A28A}" xr6:coauthVersionLast="47" xr6:coauthVersionMax="47" xr10:uidLastSave="{00000000-0000-0000-0000-000000000000}"/>
  <bookViews>
    <workbookView xWindow="-60" yWindow="-60" windowWidth="15480" windowHeight="11640" xr2:uid="{00000000-000D-0000-FFFF-FFFF00000000}"/>
  </bookViews>
  <sheets>
    <sheet name="Sheet1" sheetId="1" r:id="rId1"/>
    <sheet name="Sheet2" sheetId="2" r:id="rId2"/>
    <sheet name="Sheet3"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2" i="1" l="1"/>
  <c r="E144" i="1"/>
  <c r="F148" i="1"/>
  <c r="G148" i="1"/>
  <c r="F131" i="1"/>
  <c r="F132" i="1"/>
  <c r="F133" i="1"/>
  <c r="E135" i="1"/>
  <c r="E134" i="1"/>
  <c r="C135" i="1"/>
  <c r="C134" i="1"/>
  <c r="F136" i="1"/>
  <c r="C130" i="1"/>
  <c r="D130" i="1"/>
  <c r="E130" i="1"/>
  <c r="F130" i="1"/>
  <c r="G102" i="1"/>
  <c r="G103" i="1"/>
  <c r="G73" i="1"/>
  <c r="G74" i="1"/>
  <c r="G75" i="1"/>
  <c r="G76" i="1"/>
  <c r="G77" i="1"/>
  <c r="E70" i="1"/>
  <c r="D70" i="1"/>
  <c r="G71" i="1"/>
  <c r="G72" i="1"/>
  <c r="F74" i="1"/>
  <c r="F72" i="1"/>
  <c r="F73" i="1"/>
  <c r="F75" i="1"/>
  <c r="F76" i="1"/>
  <c r="F77" i="1"/>
  <c r="D80" i="1"/>
  <c r="D87" i="1"/>
  <c r="D91" i="1"/>
  <c r="D95" i="1"/>
  <c r="D101" i="1"/>
  <c r="D107" i="1"/>
  <c r="D114" i="1"/>
  <c r="D69" i="1"/>
  <c r="D68" i="1"/>
  <c r="D121" i="1"/>
  <c r="D144" i="1"/>
  <c r="E80" i="1"/>
  <c r="E87" i="1"/>
  <c r="E86" i="1"/>
  <c r="E91" i="1"/>
  <c r="E90" i="1"/>
  <c r="E95" i="1"/>
  <c r="E101" i="1"/>
  <c r="E100" i="1"/>
  <c r="E107" i="1"/>
  <c r="E114" i="1"/>
  <c r="F118" i="1"/>
  <c r="G118" i="1"/>
  <c r="D86" i="1"/>
  <c r="C114" i="1"/>
  <c r="C113" i="1"/>
  <c r="C80" i="1"/>
  <c r="F80" i="1" s="1"/>
  <c r="C87" i="1"/>
  <c r="C86" i="1"/>
  <c r="C91" i="1"/>
  <c r="C90" i="1"/>
  <c r="C95" i="1"/>
  <c r="F95" i="1" s="1"/>
  <c r="C101" i="1"/>
  <c r="C107" i="1"/>
  <c r="F107" i="1"/>
  <c r="C70" i="1"/>
  <c r="C69" i="1"/>
  <c r="C68" i="1"/>
  <c r="C121" i="1"/>
  <c r="C144" i="1"/>
  <c r="F144" i="1" s="1"/>
  <c r="C143" i="1"/>
  <c r="C61" i="1"/>
  <c r="C62" i="1"/>
  <c r="E121" i="1"/>
  <c r="E61" i="1"/>
  <c r="D79" i="1"/>
  <c r="D106" i="1"/>
  <c r="D61" i="1"/>
  <c r="G61" i="1" s="1"/>
  <c r="D62" i="1"/>
  <c r="E113" i="1"/>
  <c r="F113" i="1"/>
  <c r="D90" i="1"/>
  <c r="D94" i="1"/>
  <c r="D100" i="1"/>
  <c r="D113" i="1"/>
  <c r="C79" i="1"/>
  <c r="C94" i="1"/>
  <c r="C100" i="1"/>
  <c r="C106" i="1"/>
  <c r="E143" i="1"/>
  <c r="E129" i="1"/>
  <c r="E128" i="1"/>
  <c r="D143" i="1"/>
  <c r="D129" i="1"/>
  <c r="D128" i="1"/>
  <c r="C129" i="1"/>
  <c r="C128" i="1"/>
  <c r="D120" i="1"/>
  <c r="E79" i="1"/>
  <c r="F117" i="1"/>
  <c r="F115" i="1"/>
  <c r="C120" i="1"/>
  <c r="C119" i="1"/>
  <c r="G84" i="1"/>
  <c r="F84" i="1"/>
  <c r="G83" i="1"/>
  <c r="F83" i="1"/>
  <c r="G81" i="1"/>
  <c r="F81" i="1"/>
  <c r="F71" i="1"/>
  <c r="G139" i="1"/>
  <c r="F139" i="1"/>
  <c r="G125" i="1"/>
  <c r="F125" i="1"/>
  <c r="G149" i="1"/>
  <c r="F149" i="1"/>
  <c r="G147" i="1"/>
  <c r="F147" i="1"/>
  <c r="G146" i="1"/>
  <c r="F146" i="1"/>
  <c r="G145" i="1"/>
  <c r="F145" i="1"/>
  <c r="G144" i="1"/>
  <c r="G143" i="1"/>
  <c r="F143" i="1"/>
  <c r="G142" i="1"/>
  <c r="F142" i="1"/>
  <c r="F141" i="1"/>
  <c r="G140" i="1"/>
  <c r="F140" i="1"/>
  <c r="G138" i="1"/>
  <c r="F138" i="1"/>
  <c r="G136" i="1"/>
  <c r="D135" i="1"/>
  <c r="D134" i="1"/>
  <c r="G133" i="1"/>
  <c r="G132" i="1"/>
  <c r="G131" i="1"/>
  <c r="G130" i="1"/>
  <c r="G129" i="1"/>
  <c r="G127" i="1"/>
  <c r="F127" i="1"/>
  <c r="G126" i="1"/>
  <c r="F126" i="1"/>
  <c r="G124" i="1"/>
  <c r="F124" i="1"/>
  <c r="G123" i="1"/>
  <c r="F123" i="1"/>
  <c r="G122" i="1"/>
  <c r="F122" i="1"/>
  <c r="G121" i="1"/>
  <c r="F121" i="1"/>
  <c r="E120" i="1"/>
  <c r="G120" i="1"/>
  <c r="G119" i="1"/>
  <c r="F120" i="1"/>
  <c r="F119" i="1"/>
  <c r="D119" i="1"/>
  <c r="G117" i="1"/>
  <c r="G116" i="1"/>
  <c r="G115" i="1"/>
  <c r="G114" i="1"/>
  <c r="F114" i="1"/>
  <c r="G113" i="1"/>
  <c r="G112" i="1"/>
  <c r="F112" i="1"/>
  <c r="G111" i="1"/>
  <c r="F111" i="1"/>
  <c r="G110" i="1"/>
  <c r="F110" i="1"/>
  <c r="G109" i="1"/>
  <c r="F109" i="1"/>
  <c r="G108" i="1"/>
  <c r="F108" i="1"/>
  <c r="G107" i="1"/>
  <c r="E106" i="1"/>
  <c r="G106" i="1"/>
  <c r="F106" i="1"/>
  <c r="G105" i="1"/>
  <c r="F105" i="1"/>
  <c r="G104" i="1"/>
  <c r="F104" i="1"/>
  <c r="F103" i="1"/>
  <c r="F102" i="1"/>
  <c r="G101" i="1"/>
  <c r="F101" i="1"/>
  <c r="G99" i="1"/>
  <c r="F99" i="1"/>
  <c r="G98" i="1"/>
  <c r="F98" i="1"/>
  <c r="G97" i="1"/>
  <c r="F97" i="1"/>
  <c r="G96" i="1"/>
  <c r="F96" i="1"/>
  <c r="G95" i="1"/>
  <c r="E94" i="1"/>
  <c r="G94" i="1"/>
  <c r="F94" i="1"/>
  <c r="G93" i="1"/>
  <c r="F93" i="1"/>
  <c r="G91" i="1"/>
  <c r="F91" i="1"/>
  <c r="G89" i="1"/>
  <c r="F89" i="1"/>
  <c r="G88" i="1"/>
  <c r="F88" i="1"/>
  <c r="G87" i="1"/>
  <c r="G85" i="1"/>
  <c r="F85" i="1"/>
  <c r="G82" i="1"/>
  <c r="F82" i="1"/>
  <c r="G80" i="1"/>
  <c r="G79" i="1"/>
  <c r="F79" i="1"/>
  <c r="F70" i="1"/>
  <c r="E69" i="1"/>
  <c r="F69" i="1"/>
  <c r="F68" i="1"/>
  <c r="G69" i="1"/>
  <c r="G68" i="1"/>
  <c r="E68" i="1"/>
  <c r="G64" i="1"/>
  <c r="F64" i="1"/>
  <c r="G62" i="1"/>
  <c r="F62" i="1"/>
  <c r="F61" i="1"/>
  <c r="G59" i="1"/>
  <c r="F59" i="1"/>
  <c r="G57" i="1"/>
  <c r="F57" i="1"/>
  <c r="G56" i="1"/>
  <c r="F56" i="1"/>
  <c r="G55" i="1"/>
  <c r="F55" i="1"/>
  <c r="G54" i="1"/>
  <c r="F54" i="1"/>
  <c r="E53" i="1"/>
  <c r="D53" i="1"/>
  <c r="G53" i="1"/>
  <c r="C53" i="1"/>
  <c r="F53" i="1"/>
  <c r="G52" i="1"/>
  <c r="F52" i="1"/>
  <c r="E51" i="1"/>
  <c r="G51" i="1"/>
  <c r="G50" i="1"/>
  <c r="F50" i="1"/>
  <c r="E49" i="1"/>
  <c r="G49" i="1"/>
  <c r="F49" i="1"/>
  <c r="G48" i="1"/>
  <c r="F48" i="1"/>
  <c r="E47" i="1"/>
  <c r="E45" i="1"/>
  <c r="D47" i="1"/>
  <c r="G47" i="1"/>
  <c r="C47" i="1"/>
  <c r="F47" i="1"/>
  <c r="G46" i="1"/>
  <c r="F46" i="1"/>
  <c r="D45" i="1"/>
  <c r="C45" i="1"/>
  <c r="G44" i="1"/>
  <c r="F44" i="1"/>
  <c r="G43" i="1"/>
  <c r="F43" i="1"/>
  <c r="G42" i="1"/>
  <c r="F42" i="1"/>
  <c r="G41" i="1"/>
  <c r="F41" i="1"/>
  <c r="G40" i="1"/>
  <c r="F40" i="1"/>
  <c r="G39" i="1"/>
  <c r="F39" i="1"/>
  <c r="G38" i="1"/>
  <c r="F38" i="1"/>
  <c r="G37" i="1"/>
  <c r="F37" i="1"/>
  <c r="G36" i="1"/>
  <c r="F36" i="1"/>
  <c r="G35" i="1"/>
  <c r="F35" i="1"/>
  <c r="G34" i="1"/>
  <c r="F34" i="1"/>
  <c r="G33" i="1"/>
  <c r="F33" i="1"/>
  <c r="G32" i="1"/>
  <c r="F32" i="1"/>
  <c r="G31" i="1"/>
  <c r="F31" i="1"/>
  <c r="G30" i="1"/>
  <c r="F30" i="1"/>
  <c r="G29" i="1"/>
  <c r="F29" i="1"/>
  <c r="G28" i="1"/>
  <c r="F28" i="1"/>
  <c r="G27" i="1"/>
  <c r="F27" i="1"/>
  <c r="G26" i="1"/>
  <c r="F26" i="1"/>
  <c r="G25" i="1"/>
  <c r="F25" i="1"/>
  <c r="G24" i="1"/>
  <c r="F24" i="1"/>
  <c r="E23" i="1"/>
  <c r="D23" i="1"/>
  <c r="G23" i="1" s="1"/>
  <c r="C23" i="1"/>
  <c r="F23" i="1"/>
  <c r="E21" i="1"/>
  <c r="D21" i="1"/>
  <c r="G21" i="1"/>
  <c r="C21" i="1"/>
  <c r="F21" i="1"/>
  <c r="G18" i="1"/>
  <c r="G17" i="1"/>
  <c r="G16" i="1"/>
  <c r="D15" i="1"/>
  <c r="G15" i="1"/>
  <c r="C15" i="1"/>
  <c r="G14" i="1"/>
  <c r="G13" i="1"/>
  <c r="C13" i="1"/>
  <c r="D12" i="1"/>
  <c r="G12" i="1"/>
  <c r="C12" i="1"/>
  <c r="D11" i="1"/>
  <c r="G11" i="1"/>
  <c r="C11" i="1"/>
  <c r="E78" i="1"/>
  <c r="F86" i="1"/>
  <c r="G86" i="1"/>
  <c r="F128" i="1"/>
  <c r="G128" i="1"/>
  <c r="F100" i="1"/>
  <c r="G100" i="1"/>
  <c r="G45" i="1"/>
  <c r="F45" i="1"/>
  <c r="G134" i="1"/>
  <c r="F134" i="1"/>
  <c r="F90" i="1"/>
  <c r="G90" i="1"/>
  <c r="F51" i="1"/>
  <c r="F87" i="1"/>
  <c r="E119" i="1"/>
  <c r="F129" i="1"/>
  <c r="G135" i="1"/>
  <c r="G70" i="1"/>
  <c r="F135" i="1"/>
  <c r="C78" i="1" l="1"/>
  <c r="E60" i="1"/>
  <c r="D78" i="1"/>
  <c r="D60" i="1" l="1"/>
  <c r="G78" i="1"/>
  <c r="G60" i="1"/>
  <c r="E58" i="1"/>
  <c r="E22" i="1"/>
  <c r="C60" i="1"/>
  <c r="F78" i="1"/>
  <c r="C58" i="1" l="1"/>
  <c r="C19" i="1" s="1"/>
  <c r="C10" i="1" s="1"/>
  <c r="C22" i="1"/>
  <c r="C20" i="1" s="1"/>
  <c r="F60" i="1"/>
  <c r="E20" i="1"/>
  <c r="F22" i="1"/>
  <c r="E19" i="1"/>
  <c r="F58" i="1"/>
  <c r="D58" i="1"/>
  <c r="D22" i="1"/>
  <c r="D20" i="1" l="1"/>
  <c r="G22" i="1"/>
  <c r="D19" i="1"/>
  <c r="D10" i="1" s="1"/>
  <c r="G10" i="1" s="1"/>
  <c r="G58" i="1"/>
  <c r="F19" i="1"/>
  <c r="G19" i="1"/>
  <c r="F20" i="1"/>
  <c r="G20" i="1"/>
</calcChain>
</file>

<file path=xl/sharedStrings.xml><?xml version="1.0" encoding="utf-8"?>
<sst xmlns="http://schemas.openxmlformats.org/spreadsheetml/2006/main" count="209" uniqueCount="165">
  <si>
    <t>MUNICIPIUL BISTRIȚA</t>
  </si>
  <si>
    <t>DIRECȚIA DE INFRASTRUCTURĂ ȘI SERVICII BISTRIȚA</t>
  </si>
  <si>
    <t xml:space="preserve"> PROIECT BUGET</t>
  </si>
  <si>
    <t>PE ANUL 2024</t>
  </si>
  <si>
    <t>Denumire indicator</t>
  </si>
  <si>
    <t>Buget 2023</t>
  </si>
  <si>
    <t>Realizat 2023</t>
  </si>
  <si>
    <t>Proiect Buget 2024</t>
  </si>
  <si>
    <t>% fata de Buget 2023</t>
  </si>
  <si>
    <t>% fata de realizat 2023</t>
  </si>
  <si>
    <t>VENITURI - TOTAL d.c.</t>
  </si>
  <si>
    <t xml:space="preserve">   Venituri proprii</t>
  </si>
  <si>
    <t xml:space="preserve">   Subventii</t>
  </si>
  <si>
    <t xml:space="preserve">Casa de cultura </t>
  </si>
  <si>
    <t xml:space="preserve">       - venituri proprii</t>
  </si>
  <si>
    <t xml:space="preserve">       - transferuri de la bugetul local</t>
  </si>
  <si>
    <t>Directia de termoficare</t>
  </si>
  <si>
    <t>Directia Servicii Publice Publice</t>
  </si>
  <si>
    <t xml:space="preserve">       - buget local</t>
  </si>
  <si>
    <t xml:space="preserve">CHELTUIELI - TOTAL***)  </t>
  </si>
  <si>
    <t xml:space="preserve">    Cheltuieli de personal</t>
  </si>
  <si>
    <t xml:space="preserve">    Cheltuieli materiale si servicii</t>
  </si>
  <si>
    <t xml:space="preserve">    Cheltuieli de capital</t>
  </si>
  <si>
    <t>Cap 54.10</t>
  </si>
  <si>
    <t>ALTE SERVICII PUBLICE GENERALE</t>
  </si>
  <si>
    <t>Cap 61.10</t>
  </si>
  <si>
    <t>ORDINE PUBLICA SI SIGURANTA NATIONALA</t>
  </si>
  <si>
    <t>Cap 65.10</t>
  </si>
  <si>
    <t>INVATAMANT</t>
  </si>
  <si>
    <t>Cap 66.10</t>
  </si>
  <si>
    <t>SANATATE</t>
  </si>
  <si>
    <t>Cap 67.10</t>
  </si>
  <si>
    <t>CULTURA, RECREERE SI RELIGIE(Casa de cultura)</t>
  </si>
  <si>
    <t xml:space="preserve">          Cheltuieli de personal</t>
  </si>
  <si>
    <t xml:space="preserve">          Cheltuieli materiale si servicii total d.c.</t>
  </si>
  <si>
    <t xml:space="preserve">             Reparatii curente</t>
  </si>
  <si>
    <t xml:space="preserve">             Manifestari cultural-artistice</t>
  </si>
  <si>
    <t xml:space="preserve">            Proiecte Legea nr.350/2005</t>
  </si>
  <si>
    <t xml:space="preserve">            Cheltuieli de intretinere si functionare</t>
  </si>
  <si>
    <t xml:space="preserve">         Cheltuieli de capital</t>
  </si>
  <si>
    <t>68.10</t>
  </si>
  <si>
    <t>ASIGURARI SI ASISTENTA SOCIALA</t>
  </si>
  <si>
    <t>Directia de Infrastructura si Servicii Bistrita</t>
  </si>
  <si>
    <t>12,5% crestere din salarul minim pe economie, 5 % cresteri salariale, si  5 %conditii vatamatoare</t>
  </si>
  <si>
    <t xml:space="preserve">    Subventii pentru transportul  public local</t>
  </si>
  <si>
    <t xml:space="preserve">    Subventii pentru serviciul de salubrizare</t>
  </si>
  <si>
    <t>Sume aferente persoanelor cu handicap neincadrate</t>
  </si>
  <si>
    <t>Plati efectuate in anul trecut recuperate in anul curent 85.01.01</t>
  </si>
  <si>
    <t>Din total  :</t>
  </si>
  <si>
    <t>CAP 66.02</t>
  </si>
  <si>
    <t>66.02 ALTE INSTITUTII SI ACTIUNI SANITARE</t>
  </si>
  <si>
    <t>CAP 67.02</t>
  </si>
  <si>
    <t>67.02 CULTURA, RECREERE SI RELIGIE</t>
  </si>
  <si>
    <t>S.C.V.T.I.S.S.P.(Spatii verzi)- Strand 67.02.05.03</t>
  </si>
  <si>
    <t>Cheltuieli materiale total d.c.</t>
  </si>
  <si>
    <t xml:space="preserve"> -incalzit, iluminat, apa, canal, salubrizare</t>
  </si>
  <si>
    <t>Cheltuieli utilitati, apa, canal, energie electrică, gaz, din 2024 si pentru Strandul Municipal ;</t>
  </si>
  <si>
    <t xml:space="preserve"> - reparatii curente</t>
  </si>
  <si>
    <t>Reparatii sisteme de irigatii ;reparatii in Parcul Regele Mihai l; Reparatii in Padurea Schullerwald; Rectificat suprafete gazon; Zugravit clădirea bazeei de producție; Reparatii curente in baza de productie; Reparatii utilaje proprii; Reparat șarpantă clădirea administrativă din baza de producție;</t>
  </si>
  <si>
    <t>;</t>
  </si>
  <si>
    <t>- materiale si prestari servicii cu caracter functional</t>
  </si>
  <si>
    <t>ANEXA nr. 1</t>
  </si>
  <si>
    <t xml:space="preserve"> - alte bunuri si servicii pentru intretinere si functionare</t>
  </si>
  <si>
    <t>ANEXA  nr. 2</t>
  </si>
  <si>
    <t>- inchirieri utilaje</t>
  </si>
  <si>
    <t>Inchiriere autoscara &gt;20m</t>
  </si>
  <si>
    <t xml:space="preserve"> -obiecte inventar</t>
  </si>
  <si>
    <t>unelte de lucru ( greble, lopeti, foarfece gard viu, foarfece trandafiri, furci, cantar electronic 5 kg, cheie cu lant, cosor gradina, banci fontă, scaune ergonomice,roabe 4 buc,elemente luminoase in Parcul Municipal Regele Mihai I)</t>
  </si>
  <si>
    <t>-cheltuieli de intretinere si functionare</t>
  </si>
  <si>
    <t>piese de schimb,combustibili pentru motocositori,hrana pentru pesti in Parcul municipal,protectia muncii,materiale sanitare,telefon,materiale curatenie in Parcul municipal si Padurea Schullerwald,furnituri birou, materiale de curatenie pentru Strandul municipal, alte bunuri materiale pentru Ștrandul municipal</t>
  </si>
  <si>
    <t>CAP 70.02</t>
  </si>
  <si>
    <t>70.02 LOCUINTE, SERVICII SI DEZVOLTARE  PUBLICA</t>
  </si>
  <si>
    <t>Piață si Capela</t>
  </si>
  <si>
    <t>Cheltuieli utilitati, apa, canal, energie electrică, gaz, din 2024  la Pietele municipiului Bistrita si Capele mortuare;</t>
  </si>
  <si>
    <t>-reparatii curente</t>
  </si>
  <si>
    <t xml:space="preserve">Reparatii la Capela Mortuara; Reparatii cimitir nou, Reparatii la sediile administrative  Independentei, Decebal; </t>
  </si>
  <si>
    <t xml:space="preserve">Materiale pentre intretinere la Petele municipiului Bistrita si Capelele mortuare </t>
  </si>
  <si>
    <t>servicii paza, serviciu extern pentru sanatate si securitate in munca,incarcat extinctoare,obiecte de inventar,protectia muncii, intretinere si revizii platforma capela,telefon, materiale curatenie si produse intretinere, la Pitele municipiului Bistrita si Capelele mortuare</t>
  </si>
  <si>
    <t>Serviciul Deratizare, dezinsectie,dezinfectie</t>
  </si>
  <si>
    <t>Materiale pentru urmatoarele activitati pe domeniul public-dezinsectie interioara -607184 mp, deratizare interioara -155680 mp, dezinsectie exterioara -4766296 mp , deratizare exterioara -37800 mp</t>
  </si>
  <si>
    <t>- cheltuieli de intretinere si functionare</t>
  </si>
  <si>
    <t>Comision ANRSC,serviciu extern pentru sanatate si securitate in munca,protectia muncii,servicii de medicina muncii,taxa anuala licenta clasa 2,taxa pentru reinnoire licenta D.D.D., contributie fond persoane cu handicap,combustibil,materiale sanitare, telefon,furnituri de birou</t>
  </si>
  <si>
    <t>Ecarisaj</t>
  </si>
  <si>
    <t>- alte obiecte de inventar</t>
  </si>
  <si>
    <t>dronă monitorizare in teren, sistem supraveghere wirelles, crosa imobilizare</t>
  </si>
  <si>
    <t>Cheltuieli utilitati ( energie electrica si apa pentru adapost caini fara stapan),tratamente pentru cainii din adapost,vidanjare adapost pentru caini,transport reziduuri adapost pentru caini, materiale sanitare pentru capturare caini,medicamente pentru capturare,servicii veterinare de supraveghere la capturare,servicii crematoriu, serviciu extern pentru sanatate si securitate in munca, sume aferente persoanelor cu handicap neancadrate, protectia muncii</t>
  </si>
  <si>
    <t>Iluminat public -70.02.06</t>
  </si>
  <si>
    <t>Cheltuieli materiale si servicii d.c.</t>
  </si>
  <si>
    <t>- consum energie (iluminat public)</t>
  </si>
  <si>
    <t>Iluminat public</t>
  </si>
  <si>
    <t>-materiale si prestari servicii cu caracter functional</t>
  </si>
  <si>
    <t>materiale pentru 400 corpuri de iluminat led cu panou fotovoltaic, alte matriale</t>
  </si>
  <si>
    <t>- reparatii si intretinere retele pentru iluminat public</t>
  </si>
  <si>
    <t>reparatii si intretinere retele pentru iluminatul public;</t>
  </si>
  <si>
    <t>Chirii</t>
  </si>
  <si>
    <t>inchirierea elementelor de iluminat ornamental  festiv;</t>
  </si>
  <si>
    <t>Serviciul Intretinere imobile si mobilier urban</t>
  </si>
  <si>
    <t>intretinere banci -600 buc,inlocuire sipci pentru 100 banci, intretinere spatii de joaca(echipamente si imprejmuire), intretinere pasaj pietonal subteran str.Garii -str.Dimitrie Cantemir, intretinere indicatoare - 600 buc,intretinere imobile Simpozionului nr.2,intretinere WC -public Piata Centrala; Indicatoare rutiere, indicatoare denumire strada; oglinzi rutiere, .</t>
  </si>
  <si>
    <t>- reparatii curente</t>
  </si>
  <si>
    <t xml:space="preserve">Reparatii fantani arteziene, Reparatii cladiri ale municipiului Bistrita, gradinite si scoli, Reparatii cosuri de gunoi, Lucrari reparatii suprafete din cauciuc la spatii de joaca, Lucrari de reparatii suprafete din cauciuc la spatiile de joaca, Reparatii utilaje proprii,  Marcaje rutiere transversale diverse, de delimitare, porti istorice in centrul vechi al orasului, pasaj verde; </t>
  </si>
  <si>
    <t xml:space="preserve"> -obiecte de inventar</t>
  </si>
  <si>
    <t>unelte de lucru diferite (masina de gaurit, autofiletanta, motofierastrau, masina de taiat gresie, polizor, con reflectorizant stradal - 30 buc, cosuri de gunoi - 30 buc, drapel UE -100 bul, drapel România - 200 buc., panouri cofrare- 50 buc, montanți -150 buc, generator mic de curent, imprimantă;</t>
  </si>
  <si>
    <t>Cheltuieli utilitati(energie electrica,apa-canal), piese de schimb,protectia muncii,serviciu extern de sanatate si securitate in munca,telefon,materiale sanitare,vidanjare fosa septica, chirii, colectare si transport reziduri,verificari stingatoare,verificare prize de pamant,verificare supape de siguranta;</t>
  </si>
  <si>
    <t>Serviciul Mecanizare</t>
  </si>
  <si>
    <t xml:space="preserve">  Cheltuieli materiale si servicii</t>
  </si>
  <si>
    <t xml:space="preserve"> - carburanti (motorina, benzina)</t>
  </si>
  <si>
    <t>combustibili pentru 90 autovehicule si utilaje de lucru</t>
  </si>
  <si>
    <t xml:space="preserve"> - piese de schimb</t>
  </si>
  <si>
    <t>piese de schimb pentru 86 autovehicule,utilaje,remorci si accesorii folosite pentru lucrarile specifice serviciilor</t>
  </si>
  <si>
    <t xml:space="preserve"> -reparatii curente</t>
  </si>
  <si>
    <t>Reparatii curente pentru 48 utilaje si autovehicule</t>
  </si>
  <si>
    <t>-prime de asigurare(RCA + CASCO)</t>
  </si>
  <si>
    <t>Prime de asigurare (RCA+CASCO),asigurare RCA -pentru 90 autovehicule si utilaje de lucru,asigurare CASCO- pentru 12 autovehicule</t>
  </si>
  <si>
    <t xml:space="preserve">  - cheltuieli de intretinere si functionare</t>
  </si>
  <si>
    <t>cheltuieli utilitati (apa-canal ,gaz,energie electrica),inspectii tehnice periodice pentru 36 utlilaje si autovehicule,vulcanizari auto,contract RT pentru echipamente ridicat, verificari metrologice,taxa utilizare drumuri nationale,certificare ISCIR automacara,verificare tahograf,contract RSVTI,contract servicii pentru centrala alarma,contract de verificat instalatie evacuare  fum,contract verificare supapa de siguranta,incarcat instinctoare,inmatriculari auto,masuratori priza de pamant,colectare si transport deseuri,taxa curierat;</t>
  </si>
  <si>
    <t>Serviciul Exploatare centrale termice, instalatii</t>
  </si>
  <si>
    <t xml:space="preserve"> - cheltuieli de intretinere si functionare</t>
  </si>
  <si>
    <t>cheltuieli utilitati(apa-canal pentru fantani arteziene,energie electrica pentru semafoare), protectia muncii,pregatire profesionala,materiale sanitare,sume aferente persoanelor cu handicap neincadrate,materiale curatenie,furnituri de birou</t>
  </si>
  <si>
    <t>reparatii curente  pentru cladiri ale municipiului Bistrita, scoli si gradinite,reparatii fantani arteziene si cismele,reparatii si intretinere semafoare,reparatii retea de apa str. Simpozionului nr.2</t>
  </si>
  <si>
    <t>Contract paza Uzina termică, Verificari supape de siguranta conform prescriptii tehnice ISCIR,actualizare autorizatie ISCIR, persoana juridica - DSP Bistrita,verificari metrologice analizoare gaze ,verificat priza de pamant,analize laborator apa,verificari metrologice aparate de masura,contract extern de sanatate si securitate in munca,contract prestari servicii intretinere sisteme de supraveghere video,verificari extinctoare,verificare hihrant exterior,transport reziduuri;</t>
  </si>
  <si>
    <t>facturi restante aferente anului 2023</t>
  </si>
  <si>
    <t>materiale cu caracter functional</t>
  </si>
  <si>
    <t>CAP 74.02</t>
  </si>
  <si>
    <t>74.02 PROTECTIA MEDIULUI</t>
  </si>
  <si>
    <t>Serviciul Salubrizare - 74.02.05.01</t>
  </si>
  <si>
    <t xml:space="preserve"> - ape meteorice</t>
  </si>
  <si>
    <t>Cheltuieli apa meteorica - domeniul public</t>
  </si>
  <si>
    <t xml:space="preserve"> - salubrizare</t>
  </si>
  <si>
    <t>Activitati de salubrizare( maturat manual,maturat mecanic,transport deseuri stradale,curatat rigole,stropit carosabil,colectare cadavre animale), prestari sevicii penitenciar( Luna curateniei)serviciu extern pentru sanatate si securitate in munca, taxa de salubrizare pentru persoanele fizice , taxa de salubrizare pentru persoanele juridice,tarif pentru deseuri reciclabile persoane fizice,tarif pentru deseuri reciclabile persoane juridice;</t>
  </si>
  <si>
    <t>-transport</t>
  </si>
  <si>
    <t xml:space="preserve">transport deseuri din activitatea Directiei Servicii Publice </t>
  </si>
  <si>
    <t>protectia muncii,materiale sanitare,serviciu extern pentru securitate si sanatate in munca,pregatire profesionala,servicii functionare camere supraveghere platforme colectare deseuri</t>
  </si>
  <si>
    <t>Subventii pentru serviciul de salubrizare</t>
  </si>
  <si>
    <t>CAP.84.02</t>
  </si>
  <si>
    <t>84.02 TRANSPORTURI</t>
  </si>
  <si>
    <t>Serviciul Transport, administare circulatie -84.02.03.02</t>
  </si>
  <si>
    <t xml:space="preserve">                  - cheltuieli materiale total d.c.</t>
  </si>
  <si>
    <t xml:space="preserve">                              - Reparatii curente </t>
  </si>
  <si>
    <t xml:space="preserve">                              - Alte cheltuieli (furnituri de birou, apa-canal, iluminat, avize, asigurari)</t>
  </si>
  <si>
    <t xml:space="preserve">                  - cheltuieli de capital</t>
  </si>
  <si>
    <t>Transport ,administrare circulatie</t>
  </si>
  <si>
    <t>Chelt.materiale si serv.</t>
  </si>
  <si>
    <t xml:space="preserve"> -cheltuieli privind transportul public de calatori(HCL 178/30.09.2009)</t>
  </si>
  <si>
    <t>ch transport elevi 65.02</t>
  </si>
  <si>
    <t xml:space="preserve"> transport elevi</t>
  </si>
  <si>
    <t>-cheltuieli privind transportul public de calatori(HCL 223/23.12.2019)</t>
  </si>
  <si>
    <t>contravaloare facilitati transport pentru pentru pensionari, persoane cu handicap, veterani de razboi, abonamente pentru elevi si profesori din localitatile componente, transport elevi, servicii intretinere soft, taxa monitorizare ANRSC</t>
  </si>
  <si>
    <t xml:space="preserve"> - materiale si prestari servicii cu caracter functional</t>
  </si>
  <si>
    <t>indicatoare rutiere  450 buc, ecusoane taxi 350 seturi, cartuse imprimante, oglinzi rutiere, alte materiale</t>
  </si>
  <si>
    <t xml:space="preserve"> -cheltuieli de intretinere si functionare</t>
  </si>
  <si>
    <t>autorizatii taxi 400 bucati, carduri/legitimatie persoane cu handicap 200 buc;   licente trase 5 buc, servicii SSM, protectia muncii, iluminat, internet pt statii mijloacele de transport in comun, obiecte inventar, alte cheltuieli ;</t>
  </si>
  <si>
    <t>Reparatii copertine si panouri statii transport, relocare statie cu copertina 7 buc, amenajare alveole stații bus, marcaje rutiere diverese tipuri, iluminat suplimentar treceri pietoni, diverse panouri publicitare si de informare;</t>
  </si>
  <si>
    <t>Subventii privind transportul public de calatori</t>
  </si>
  <si>
    <t>HCL 207/25.11.2010-privind aprobarea subventionarii serviciului de transport public local</t>
  </si>
  <si>
    <t>Serviciul Intretinere strazi -84.02.03.03</t>
  </si>
  <si>
    <t>Materiale pentru deszapezire (sare -400 to;clorura de calciu -1950 to,nisip 0- 8  75 mc); indicatoare rutiere -450 buc;oglinzi rutiere -35 buc ; materiale pentru intretinere  la statia de mixturi si utilaje de la serviciul intretinere strazi;</t>
  </si>
  <si>
    <t xml:space="preserve"> -chirii</t>
  </si>
  <si>
    <t>inchiriat utilaje pentru deszapezire ,inchiriat automacara,inchiriat masini pentru transport materiale,inchiriat soft pentru monitorizarea patrimoniului municipal</t>
  </si>
  <si>
    <t>ANEXA nr.3</t>
  </si>
  <si>
    <t>Cheltuieli utilitati (energie electrica, apa-canal, gaz )</t>
  </si>
  <si>
    <t>Cheltuieli elaborare mixturi asfaltice; analiza mixturi in terte laboratoare; analize sedimente zgomot statia de mixturi; audit, urmarire certificare mixturi asfaltice, recertificare ISO,contract consultanta pentru audit ISO, comision ANRSC-pentru activitatea de deszapezire, taxa licenta deszapezire; etalonare mijloace de masurare;curatat cosuri de fum; servicii de verificari tehnice instalatii gaze naturale;documentatie autorizatie SGA pentru poduri ;avize mediu,utilitati;studii coexistenta, inundabilitate,hidrologice ;studii geotehnice;documentatii,avize SGA, mediu;contract supraveghere arheologica;documentatii pentru autorizatie demolare 2 puncte termice;servicii de verificari tehnice pentru instalatii gaze naturale; service tehnica de calcul ,copiator,sisteme supraveghere video ;paza depozit Zavoaie;verificare hidranti;verificat prize de pamant;verificare supape de siguranta recipienti sub presiune, verificare stingatoare; intretinere soft Indeco;serviciu extern pentru sanatate si securitate in munca; incarcat instinctoare;protectia muncii; materiale sanitare; materiale pentru curatenie; furnituri de birou.</t>
  </si>
  <si>
    <t>Director executiv</t>
  </si>
  <si>
    <t>Director executiv adj.</t>
  </si>
  <si>
    <t>Liviu Creminea</t>
  </si>
  <si>
    <t>Valeria Galben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</si>
</sst>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u/>
      <sz val="10"/>
      <color indexed="12"/>
      <name val="Arial"/>
      <family val="2"/>
    </font>
    <font>
      <b/>
      <sz val="9"/>
      <name val="Arial"/>
      <family val="2"/>
    </font>
    <font>
      <sz val="9"/>
      <name val="Arial"/>
      <family val="2"/>
    </font>
    <font>
      <b/>
      <sz val="9"/>
      <color indexed="8"/>
      <name val="Arial"/>
      <family val="2"/>
    </font>
    <font>
      <sz val="9"/>
      <color indexed="8"/>
      <name val="Arial"/>
      <family val="2"/>
    </font>
    <font>
      <b/>
      <sz val="12"/>
      <name val="Arial"/>
      <family val="2"/>
    </font>
    <font>
      <b/>
      <sz val="9"/>
      <name val="Arial"/>
      <family val="2"/>
      <charset val="238"/>
    </font>
    <font>
      <sz val="9"/>
      <name val="Arial"/>
      <family val="2"/>
      <charset val="238"/>
    </font>
  </fonts>
  <fills count="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95">
    <xf numFmtId="0" fontId="0" fillId="0" borderId="0" xfId="0"/>
    <xf numFmtId="0" fontId="2" fillId="0" borderId="0" xfId="0" applyFont="1" applyAlignment="1">
      <alignment vertical="center"/>
    </xf>
    <xf numFmtId="0" fontId="3" fillId="0" borderId="0" xfId="0" applyFont="1" applyAlignment="1">
      <alignment wrapText="1"/>
    </xf>
    <xf numFmtId="0" fontId="3" fillId="0" borderId="0" xfId="0" applyFont="1"/>
    <xf numFmtId="0" fontId="2" fillId="0" borderId="0" xfId="0" applyFont="1" applyAlignment="1">
      <alignment horizontal="center"/>
    </xf>
    <xf numFmtId="0" fontId="3"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vertical="center"/>
    </xf>
    <xf numFmtId="4" fontId="2" fillId="0" borderId="1" xfId="0" applyNumberFormat="1" applyFont="1" applyBorder="1" applyAlignment="1">
      <alignment vertical="center"/>
    </xf>
    <xf numFmtId="0" fontId="2" fillId="0" borderId="0" xfId="0" applyFont="1"/>
    <xf numFmtId="0" fontId="2" fillId="0" borderId="1" xfId="0" applyFont="1" applyBorder="1"/>
    <xf numFmtId="0" fontId="3" fillId="0" borderId="1" xfId="0" applyFont="1" applyBorder="1" applyAlignment="1">
      <alignment vertical="center"/>
    </xf>
    <xf numFmtId="0" fontId="3" fillId="0" borderId="1" xfId="0" applyFont="1" applyBorder="1" applyAlignment="1">
      <alignment vertical="center" wrapText="1"/>
    </xf>
    <xf numFmtId="4" fontId="3" fillId="0" borderId="1" xfId="0" applyNumberFormat="1" applyFont="1" applyBorder="1" applyAlignment="1">
      <alignment vertical="center"/>
    </xf>
    <xf numFmtId="4" fontId="2" fillId="0" borderId="1" xfId="0" applyNumberFormat="1" applyFont="1" applyBorder="1" applyAlignment="1">
      <alignment vertical="distributed"/>
    </xf>
    <xf numFmtId="0" fontId="2" fillId="2" borderId="1" xfId="0" applyFont="1" applyFill="1" applyBorder="1" applyAlignment="1">
      <alignment vertical="center"/>
    </xf>
    <xf numFmtId="0" fontId="2" fillId="2" borderId="1" xfId="0" applyFont="1" applyFill="1" applyBorder="1" applyAlignment="1">
      <alignment vertical="center" wrapText="1"/>
    </xf>
    <xf numFmtId="4" fontId="2" fillId="2" borderId="1" xfId="0" applyNumberFormat="1" applyFont="1" applyFill="1" applyBorder="1"/>
    <xf numFmtId="0" fontId="2" fillId="2" borderId="0" xfId="0" applyFont="1" applyFill="1"/>
    <xf numFmtId="4" fontId="2" fillId="2" borderId="1" xfId="0" applyNumberFormat="1" applyFont="1" applyFill="1" applyBorder="1" applyAlignment="1">
      <alignment vertical="center"/>
    </xf>
    <xf numFmtId="0" fontId="2" fillId="0" borderId="2" xfId="0" applyFont="1" applyBorder="1" applyAlignment="1">
      <alignment vertical="center" wrapText="1"/>
    </xf>
    <xf numFmtId="4" fontId="2" fillId="0" borderId="0" xfId="0" applyNumberFormat="1" applyFont="1" applyAlignment="1">
      <alignment vertical="center"/>
    </xf>
    <xf numFmtId="4" fontId="3" fillId="0" borderId="0" xfId="0" applyNumberFormat="1" applyFont="1"/>
    <xf numFmtId="0" fontId="2" fillId="0" borderId="0" xfId="0" applyFont="1" applyProtection="1">
      <protection locked="0"/>
    </xf>
    <xf numFmtId="0" fontId="3" fillId="0" borderId="0" xfId="0" applyFont="1" applyProtection="1">
      <protection locked="0"/>
    </xf>
    <xf numFmtId="0" fontId="2" fillId="0" borderId="1" xfId="0" applyFont="1" applyBorder="1" applyAlignment="1">
      <alignment horizontal="left" vertical="center" wrapText="1"/>
    </xf>
    <xf numFmtId="4" fontId="2" fillId="0" borderId="1" xfId="0" applyNumberFormat="1" applyFont="1" applyBorder="1"/>
    <xf numFmtId="0" fontId="2" fillId="0" borderId="1" xfId="0" applyFont="1" applyBorder="1" applyAlignment="1">
      <alignment wrapText="1"/>
    </xf>
    <xf numFmtId="4" fontId="3" fillId="0" borderId="1" xfId="0" applyNumberFormat="1" applyFont="1" applyBorder="1"/>
    <xf numFmtId="0" fontId="4" fillId="3" borderId="1" xfId="0" applyFont="1" applyFill="1" applyBorder="1" applyAlignment="1">
      <alignment vertical="center"/>
    </xf>
    <xf numFmtId="0" fontId="4" fillId="3" borderId="1" xfId="0" applyFont="1" applyFill="1" applyBorder="1" applyAlignment="1">
      <alignment wrapText="1"/>
    </xf>
    <xf numFmtId="4" fontId="4" fillId="3" borderId="1" xfId="0" applyNumberFormat="1" applyFont="1" applyFill="1" applyBorder="1"/>
    <xf numFmtId="4" fontId="5" fillId="3" borderId="1" xfId="0" applyNumberFormat="1" applyFont="1" applyFill="1" applyBorder="1"/>
    <xf numFmtId="0" fontId="2" fillId="4" borderId="1" xfId="0" applyFont="1" applyFill="1" applyBorder="1" applyAlignment="1" applyProtection="1">
      <alignment vertical="center"/>
      <protection locked="0"/>
    </xf>
    <xf numFmtId="0" fontId="2" fillId="4" borderId="1" xfId="0" applyFont="1" applyFill="1" applyBorder="1" applyAlignment="1" applyProtection="1">
      <alignment vertical="center" wrapText="1"/>
      <protection locked="0"/>
    </xf>
    <xf numFmtId="4" fontId="2" fillId="4" borderId="1" xfId="0" applyNumberFormat="1" applyFont="1" applyFill="1" applyBorder="1" applyAlignment="1">
      <alignment vertical="center"/>
    </xf>
    <xf numFmtId="0" fontId="2" fillId="0" borderId="1" xfId="0" applyFont="1" applyBorder="1" applyProtection="1">
      <protection locked="0"/>
    </xf>
    <xf numFmtId="0" fontId="2" fillId="0" borderId="1" xfId="0" applyFont="1" applyBorder="1" applyAlignment="1" applyProtection="1">
      <alignment horizontal="left" vertical="center" wrapText="1"/>
      <protection locked="0"/>
    </xf>
    <xf numFmtId="4" fontId="2" fillId="0" borderId="1" xfId="0" applyNumberFormat="1" applyFont="1" applyBorder="1" applyAlignment="1" applyProtection="1">
      <alignment vertical="center" wrapText="1"/>
      <protection locked="0"/>
    </xf>
    <xf numFmtId="4" fontId="2" fillId="5" borderId="1" xfId="0" applyNumberFormat="1" applyFont="1" applyFill="1" applyBorder="1" applyAlignment="1">
      <alignment vertical="center"/>
    </xf>
    <xf numFmtId="0" fontId="3" fillId="0" borderId="1" xfId="0" applyFont="1" applyBorder="1" applyProtection="1">
      <protection locked="0"/>
    </xf>
    <xf numFmtId="0" fontId="3" fillId="0" borderId="1" xfId="0" applyFont="1" applyBorder="1" applyAlignment="1" applyProtection="1">
      <alignment horizontal="left" vertical="center" wrapText="1"/>
      <protection locked="0"/>
    </xf>
    <xf numFmtId="4" fontId="3" fillId="0" borderId="1" xfId="0" applyNumberFormat="1" applyFont="1" applyBorder="1" applyAlignment="1" applyProtection="1">
      <alignment vertical="center" wrapText="1"/>
      <protection locked="0"/>
    </xf>
    <xf numFmtId="4" fontId="3" fillId="5" borderId="1" xfId="0" applyNumberFormat="1" applyFont="1" applyFill="1" applyBorder="1" applyAlignment="1">
      <alignment vertical="distributed"/>
    </xf>
    <xf numFmtId="4" fontId="3" fillId="5" borderId="0" xfId="0" applyNumberFormat="1" applyFont="1" applyFill="1" applyAlignment="1">
      <alignment vertical="center"/>
    </xf>
    <xf numFmtId="49" fontId="3" fillId="0" borderId="1" xfId="0" applyNumberFormat="1" applyFont="1" applyBorder="1" applyAlignment="1" applyProtection="1">
      <alignment horizontal="left" vertical="center" wrapText="1"/>
      <protection locked="0"/>
    </xf>
    <xf numFmtId="4" fontId="3" fillId="5" borderId="1" xfId="0" applyNumberFormat="1" applyFont="1" applyFill="1" applyBorder="1" applyAlignment="1">
      <alignment vertical="center"/>
    </xf>
    <xf numFmtId="0" fontId="3" fillId="5" borderId="0" xfId="0" applyFont="1" applyFill="1" applyProtection="1">
      <protection locked="0"/>
    </xf>
    <xf numFmtId="4" fontId="3" fillId="0" borderId="1" xfId="0" applyNumberFormat="1" applyFont="1" applyBorder="1" applyAlignment="1">
      <alignment vertical="distributed"/>
    </xf>
    <xf numFmtId="0" fontId="3" fillId="0" borderId="1" xfId="0" quotePrefix="1" applyFont="1" applyBorder="1" applyAlignment="1" applyProtection="1">
      <alignment vertical="center" wrapText="1"/>
      <protection locked="0"/>
    </xf>
    <xf numFmtId="0" fontId="3" fillId="4" borderId="1" xfId="0" applyFont="1" applyFill="1" applyBorder="1" applyProtection="1">
      <protection locked="0"/>
    </xf>
    <xf numFmtId="0" fontId="3" fillId="5" borderId="1" xfId="0" applyFont="1" applyFill="1" applyBorder="1" applyProtection="1">
      <protection locked="0"/>
    </xf>
    <xf numFmtId="0" fontId="2" fillId="5" borderId="1" xfId="0" applyFont="1" applyFill="1" applyBorder="1" applyAlignment="1" applyProtection="1">
      <alignment vertical="center" wrapText="1"/>
      <protection locked="0"/>
    </xf>
    <xf numFmtId="49" fontId="3" fillId="0" borderId="1" xfId="0" quotePrefix="1" applyNumberFormat="1" applyFont="1" applyBorder="1" applyAlignment="1" applyProtection="1">
      <alignment horizontal="left" vertical="center" wrapText="1"/>
      <protection locked="0"/>
    </xf>
    <xf numFmtId="0" fontId="2" fillId="4" borderId="1" xfId="0" applyFont="1" applyFill="1" applyBorder="1" applyProtection="1">
      <protection locked="0"/>
    </xf>
    <xf numFmtId="0" fontId="2" fillId="5" borderId="0" xfId="0" applyFont="1" applyFill="1" applyProtection="1">
      <protection locked="0"/>
    </xf>
    <xf numFmtId="0" fontId="2" fillId="4" borderId="0" xfId="0" applyFont="1" applyFill="1" applyProtection="1">
      <protection locked="0"/>
    </xf>
    <xf numFmtId="0" fontId="2" fillId="4" borderId="1" xfId="0" applyFont="1" applyFill="1" applyBorder="1" applyAlignment="1" applyProtection="1">
      <alignment wrapText="1"/>
      <protection locked="0"/>
    </xf>
    <xf numFmtId="4" fontId="2" fillId="4" borderId="1" xfId="0" applyNumberFormat="1" applyFont="1" applyFill="1" applyBorder="1"/>
    <xf numFmtId="4" fontId="2" fillId="0" borderId="1" xfId="0" applyNumberFormat="1" applyFont="1" applyBorder="1" applyProtection="1">
      <protection locked="0"/>
    </xf>
    <xf numFmtId="4" fontId="2" fillId="0" borderId="0" xfId="0" applyNumberFormat="1" applyFont="1" applyProtection="1">
      <protection locked="0"/>
    </xf>
    <xf numFmtId="0" fontId="2" fillId="5" borderId="1" xfId="0" applyFont="1" applyFill="1" applyBorder="1" applyProtection="1">
      <protection locked="0"/>
    </xf>
    <xf numFmtId="0" fontId="3" fillId="0" borderId="1" xfId="0" quotePrefix="1" applyFont="1" applyBorder="1" applyAlignment="1" applyProtection="1">
      <alignment wrapText="1"/>
      <protection locked="0"/>
    </xf>
    <xf numFmtId="0" fontId="2" fillId="0" borderId="1" xfId="0" applyFont="1" applyBorder="1" applyAlignment="1" applyProtection="1">
      <alignment vertical="center"/>
      <protection locked="0"/>
    </xf>
    <xf numFmtId="0" fontId="3" fillId="0" borderId="1" xfId="0" quotePrefix="1" applyFont="1" applyBorder="1" applyAlignment="1">
      <alignment vertical="center" wrapText="1"/>
    </xf>
    <xf numFmtId="0" fontId="3" fillId="4" borderId="1" xfId="0" applyFont="1" applyFill="1" applyBorder="1" applyAlignment="1">
      <alignment vertical="center"/>
    </xf>
    <xf numFmtId="0" fontId="2" fillId="5" borderId="1" xfId="0" applyFont="1" applyFill="1" applyBorder="1" applyAlignment="1">
      <alignment vertical="center"/>
    </xf>
    <xf numFmtId="0" fontId="3" fillId="0" borderId="1" xfId="0" applyFont="1" applyBorder="1" applyAlignment="1" applyProtection="1">
      <alignment vertical="center" wrapText="1"/>
      <protection locked="0"/>
    </xf>
    <xf numFmtId="4" fontId="2" fillId="4" borderId="1" xfId="0" applyNumberFormat="1" applyFont="1" applyFill="1" applyBorder="1" applyAlignment="1">
      <alignment wrapText="1"/>
    </xf>
    <xf numFmtId="4" fontId="2" fillId="5" borderId="1" xfId="0" applyNumberFormat="1" applyFont="1" applyFill="1" applyBorder="1" applyAlignment="1">
      <alignment wrapText="1"/>
    </xf>
    <xf numFmtId="0" fontId="2" fillId="4" borderId="1" xfId="0" applyFont="1" applyFill="1" applyBorder="1" applyAlignment="1">
      <alignment vertical="center"/>
    </xf>
    <xf numFmtId="0" fontId="2"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0" borderId="1" xfId="0" applyFont="1" applyBorder="1" applyAlignment="1" applyProtection="1">
      <alignment vertical="center" wrapText="1"/>
      <protection locked="0"/>
    </xf>
    <xf numFmtId="4" fontId="2" fillId="5" borderId="1" xfId="0" applyNumberFormat="1" applyFont="1" applyFill="1" applyBorder="1"/>
    <xf numFmtId="4" fontId="2" fillId="4" borderId="1" xfId="0" applyNumberFormat="1" applyFont="1" applyFill="1" applyBorder="1" applyAlignment="1">
      <alignment horizontal="right"/>
    </xf>
    <xf numFmtId="4" fontId="2" fillId="4" borderId="1" xfId="0" applyNumberFormat="1" applyFont="1" applyFill="1" applyBorder="1" applyAlignment="1">
      <alignment horizontal="right" vertical="center"/>
    </xf>
    <xf numFmtId="0" fontId="3" fillId="5" borderId="1" xfId="1" applyFont="1" applyFill="1" applyBorder="1" applyAlignment="1" applyProtection="1">
      <alignment horizontal="left" vertical="center" wrapText="1"/>
      <protection locked="0"/>
    </xf>
    <xf numFmtId="0" fontId="3" fillId="0" borderId="1" xfId="0" applyFont="1" applyBorder="1" applyAlignment="1">
      <alignment vertical="top" wrapText="1"/>
    </xf>
    <xf numFmtId="22" fontId="3" fillId="0" borderId="0" xfId="0" applyNumberFormat="1" applyFont="1"/>
    <xf numFmtId="14" fontId="3" fillId="0" borderId="0" xfId="0" applyNumberFormat="1" applyFont="1"/>
    <xf numFmtId="0" fontId="3" fillId="6" borderId="1" xfId="0" applyFont="1" applyFill="1" applyBorder="1" applyAlignment="1">
      <alignment vertical="center" wrapText="1"/>
    </xf>
    <xf numFmtId="0" fontId="3" fillId="6" borderId="0" xfId="0" applyFont="1" applyFill="1"/>
    <xf numFmtId="0" fontId="2" fillId="6" borderId="0" xfId="0" applyFont="1" applyFill="1"/>
    <xf numFmtId="4" fontId="3" fillId="6" borderId="1" xfId="0" applyNumberFormat="1" applyFont="1" applyFill="1" applyBorder="1" applyAlignment="1">
      <alignment vertical="center"/>
    </xf>
    <xf numFmtId="4" fontId="3" fillId="6" borderId="1" xfId="0" applyNumberFormat="1" applyFont="1" applyFill="1" applyBorder="1" applyAlignment="1">
      <alignment vertical="distributed"/>
    </xf>
    <xf numFmtId="0" fontId="2" fillId="6" borderId="1" xfId="0" applyFont="1" applyFill="1" applyBorder="1" applyAlignment="1">
      <alignment vertical="center"/>
    </xf>
    <xf numFmtId="4" fontId="8" fillId="5" borderId="1" xfId="0" applyNumberFormat="1" applyFont="1" applyFill="1" applyBorder="1" applyAlignment="1">
      <alignment vertical="center"/>
    </xf>
    <xf numFmtId="4" fontId="7" fillId="5" borderId="1" xfId="0" applyNumberFormat="1" applyFont="1" applyFill="1" applyBorder="1" applyAlignment="1">
      <alignment vertical="center"/>
    </xf>
    <xf numFmtId="4" fontId="7" fillId="0" borderId="1" xfId="0" applyNumberFormat="1" applyFont="1" applyBorder="1" applyAlignment="1">
      <alignment vertical="center"/>
    </xf>
    <xf numFmtId="4" fontId="1" fillId="0" borderId="1" xfId="1" applyNumberFormat="1" applyBorder="1" applyAlignment="1" applyProtection="1">
      <alignment vertical="center"/>
    </xf>
    <xf numFmtId="0" fontId="3" fillId="0" borderId="0" xfId="0" applyFont="1" applyAlignment="1">
      <alignment horizontal="center" wrapText="1"/>
    </xf>
    <xf numFmtId="0" fontId="6"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ANEXA%203%20%20SIS.xls" TargetMode="External"/><Relationship Id="rId2" Type="http://schemas.openxmlformats.org/officeDocument/2006/relationships/hyperlink" Target="ANEXA%202%20-SPATII%20VERZI.xls" TargetMode="External"/><Relationship Id="rId1" Type="http://schemas.openxmlformats.org/officeDocument/2006/relationships/hyperlink" Target="ANEXA%201%20-SPATII%20VERZI.xl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55"/>
  <sheetViews>
    <sheetView tabSelected="1" topLeftCell="A140" workbookViewId="0">
      <selection activeCell="H147" sqref="H147"/>
    </sheetView>
  </sheetViews>
  <sheetFormatPr defaultRowHeight="12"/>
  <cols>
    <col min="1" max="1" width="6.7109375" style="5" customWidth="1"/>
    <col min="2" max="2" width="27.28515625" style="2" customWidth="1"/>
    <col min="3" max="3" width="11.5703125" style="3" customWidth="1"/>
    <col min="4" max="4" width="11.42578125" style="3" customWidth="1"/>
    <col min="5" max="5" width="12.85546875" style="3" customWidth="1"/>
    <col min="6" max="6" width="10.140625" style="3" customWidth="1"/>
    <col min="7" max="7" width="11.7109375" style="3" customWidth="1"/>
    <col min="8" max="8" width="52.42578125" style="3" customWidth="1"/>
    <col min="9" max="9" width="14" style="3" customWidth="1"/>
    <col min="10" max="10" width="11.28515625" style="3" customWidth="1"/>
    <col min="11" max="16384" width="9.140625" style="3"/>
  </cols>
  <sheetData>
    <row r="1" spans="1:255">
      <c r="A1" s="1" t="s">
        <v>0</v>
      </c>
      <c r="H1" s="4"/>
    </row>
    <row r="2" spans="1:255">
      <c r="A2" s="1" t="s">
        <v>1</v>
      </c>
      <c r="H2" s="4"/>
    </row>
    <row r="3" spans="1:255">
      <c r="A3" s="1"/>
      <c r="H3" s="4"/>
    </row>
    <row r="4" spans="1:255">
      <c r="A4" s="1"/>
    </row>
    <row r="5" spans="1:255" ht="13.5" customHeight="1">
      <c r="A5" s="94" t="s">
        <v>2</v>
      </c>
      <c r="B5" s="94"/>
      <c r="C5" s="94"/>
      <c r="D5" s="94"/>
      <c r="E5" s="94"/>
      <c r="F5" s="94"/>
      <c r="G5" s="94"/>
      <c r="H5" s="94"/>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row>
    <row r="6" spans="1:255" ht="15" customHeight="1">
      <c r="A6" s="94" t="s">
        <v>3</v>
      </c>
      <c r="B6" s="94"/>
      <c r="C6" s="94"/>
      <c r="D6" s="94"/>
      <c r="E6" s="94"/>
      <c r="F6" s="94"/>
      <c r="G6" s="94"/>
      <c r="H6" s="94"/>
    </row>
    <row r="7" spans="1:255">
      <c r="A7" s="1"/>
      <c r="B7" s="1"/>
      <c r="C7" s="1"/>
      <c r="D7" s="1"/>
      <c r="E7" s="1"/>
      <c r="F7" s="1"/>
      <c r="G7" s="1"/>
      <c r="H7" s="1"/>
    </row>
    <row r="8" spans="1:255" s="8" customFormat="1" ht="24">
      <c r="A8" s="6"/>
      <c r="B8" s="7" t="s">
        <v>4</v>
      </c>
      <c r="C8" s="7" t="s">
        <v>5</v>
      </c>
      <c r="D8" s="7" t="s">
        <v>6</v>
      </c>
      <c r="E8" s="7" t="s">
        <v>7</v>
      </c>
      <c r="F8" s="7" t="s">
        <v>8</v>
      </c>
      <c r="G8" s="7" t="s">
        <v>9</v>
      </c>
      <c r="H8" s="7"/>
    </row>
    <row r="9" spans="1:255" s="11" customFormat="1">
      <c r="A9" s="9" t="s">
        <v>10</v>
      </c>
      <c r="B9" s="6"/>
      <c r="C9" s="10"/>
      <c r="D9" s="10"/>
      <c r="E9" s="10"/>
      <c r="F9" s="10"/>
      <c r="G9" s="10"/>
      <c r="H9" s="10"/>
    </row>
    <row r="10" spans="1:255" s="11" customFormat="1" hidden="1">
      <c r="A10" s="12"/>
      <c r="B10" s="6" t="s">
        <v>11</v>
      </c>
      <c r="C10" s="10">
        <f>C13+C16+C19</f>
        <v>100234.4</v>
      </c>
      <c r="D10" s="10">
        <f>D13+D16+D19</f>
        <v>91741.799999999988</v>
      </c>
      <c r="E10" s="10"/>
      <c r="F10" s="10"/>
      <c r="G10" s="10">
        <f t="shared" ref="G10:G64" si="0">E10/D10*100</f>
        <v>0</v>
      </c>
      <c r="H10" s="10"/>
    </row>
    <row r="11" spans="1:255" s="11" customFormat="1" hidden="1">
      <c r="A11" s="12"/>
      <c r="B11" s="6" t="s">
        <v>12</v>
      </c>
      <c r="C11" s="10" t="e">
        <f>C14+C17+#REF!</f>
        <v>#REF!</v>
      </c>
      <c r="D11" s="10" t="e">
        <f>D14+D17+#REF!</f>
        <v>#REF!</v>
      </c>
      <c r="E11" s="10"/>
      <c r="F11" s="10"/>
      <c r="G11" s="10" t="e">
        <f t="shared" si="0"/>
        <v>#REF!</v>
      </c>
      <c r="H11" s="10"/>
    </row>
    <row r="12" spans="1:255" s="11" customFormat="1" hidden="1">
      <c r="A12" s="9"/>
      <c r="B12" s="6" t="s">
        <v>13</v>
      </c>
      <c r="C12" s="10">
        <f>C13+C14</f>
        <v>3362</v>
      </c>
      <c r="D12" s="10">
        <f>D13+D14</f>
        <v>3394</v>
      </c>
      <c r="E12" s="10"/>
      <c r="F12" s="10"/>
      <c r="G12" s="10">
        <f t="shared" si="0"/>
        <v>0</v>
      </c>
      <c r="H12" s="10"/>
    </row>
    <row r="13" spans="1:255" hidden="1">
      <c r="A13" s="13"/>
      <c r="B13" s="14" t="s">
        <v>14</v>
      </c>
      <c r="C13" s="15">
        <f>60+30+50</f>
        <v>140</v>
      </c>
      <c r="D13" s="15">
        <v>195</v>
      </c>
      <c r="E13" s="15"/>
      <c r="F13" s="15"/>
      <c r="G13" s="10">
        <f t="shared" si="0"/>
        <v>0</v>
      </c>
      <c r="H13" s="10"/>
    </row>
    <row r="14" spans="1:255" ht="24" hidden="1">
      <c r="A14" s="13"/>
      <c r="B14" s="14" t="s">
        <v>15</v>
      </c>
      <c r="C14" s="15">
        <v>3222</v>
      </c>
      <c r="D14" s="15">
        <v>3199</v>
      </c>
      <c r="E14" s="15"/>
      <c r="F14" s="15"/>
      <c r="G14" s="10">
        <f t="shared" si="0"/>
        <v>0</v>
      </c>
      <c r="H14" s="10"/>
    </row>
    <row r="15" spans="1:255" s="11" customFormat="1" ht="15" hidden="1" customHeight="1">
      <c r="A15" s="9"/>
      <c r="B15" s="6" t="s">
        <v>16</v>
      </c>
      <c r="C15" s="10">
        <f>C16+C17</f>
        <v>0</v>
      </c>
      <c r="D15" s="10">
        <f>D16+D17</f>
        <v>0</v>
      </c>
      <c r="E15" s="10"/>
      <c r="F15" s="10"/>
      <c r="G15" s="10" t="e">
        <f t="shared" si="0"/>
        <v>#DIV/0!</v>
      </c>
      <c r="H15" s="10"/>
    </row>
    <row r="16" spans="1:255" s="11" customFormat="1" ht="15" hidden="1" customHeight="1">
      <c r="A16" s="9"/>
      <c r="B16" s="14" t="s">
        <v>14</v>
      </c>
      <c r="C16" s="15"/>
      <c r="D16" s="15"/>
      <c r="E16" s="15"/>
      <c r="F16" s="15"/>
      <c r="G16" s="10" t="e">
        <f t="shared" si="0"/>
        <v>#DIV/0!</v>
      </c>
      <c r="H16" s="10"/>
    </row>
    <row r="17" spans="1:8" s="11" customFormat="1" ht="26.25" hidden="1" customHeight="1">
      <c r="A17" s="1"/>
      <c r="B17" s="14" t="s">
        <v>15</v>
      </c>
      <c r="C17" s="13"/>
      <c r="D17" s="13"/>
      <c r="E17" s="15"/>
      <c r="F17" s="15"/>
      <c r="G17" s="10" t="e">
        <f t="shared" si="0"/>
        <v>#DIV/0!</v>
      </c>
      <c r="H17" s="10"/>
    </row>
    <row r="18" spans="1:8" s="11" customFormat="1" ht="0.75" customHeight="1">
      <c r="A18" s="9"/>
      <c r="B18" s="14" t="s">
        <v>17</v>
      </c>
      <c r="C18" s="10"/>
      <c r="D18" s="10"/>
      <c r="E18" s="10"/>
      <c r="F18" s="10"/>
      <c r="G18" s="10" t="e">
        <f t="shared" si="0"/>
        <v>#DIV/0!</v>
      </c>
      <c r="H18" s="10"/>
    </row>
    <row r="19" spans="1:8" s="11" customFormat="1" ht="31.5" customHeight="1">
      <c r="A19" s="9"/>
      <c r="B19" s="14" t="s">
        <v>18</v>
      </c>
      <c r="C19" s="10">
        <f>C58</f>
        <v>100094.39999999999</v>
      </c>
      <c r="D19" s="10">
        <f>D58</f>
        <v>91546.799999999988</v>
      </c>
      <c r="E19" s="10">
        <f>E58</f>
        <v>118093</v>
      </c>
      <c r="F19" s="10">
        <f>E19/C19*100</f>
        <v>117.98162534567369</v>
      </c>
      <c r="G19" s="10">
        <f t="shared" si="0"/>
        <v>128.99740897551854</v>
      </c>
      <c r="H19" s="16"/>
    </row>
    <row r="20" spans="1:8" s="20" customFormat="1" hidden="1">
      <c r="A20" s="17" t="s">
        <v>19</v>
      </c>
      <c r="B20" s="18"/>
      <c r="C20" s="19">
        <f>SUM(C21:C23)</f>
        <v>85587.4</v>
      </c>
      <c r="D20" s="19">
        <f>SUM(D21:D23)</f>
        <v>77278.709999999992</v>
      </c>
      <c r="E20" s="19">
        <f>SUM(E21:E23)</f>
        <v>99586</v>
      </c>
      <c r="F20" s="10">
        <f t="shared" ref="F20:F89" si="1">E20/C20*100</f>
        <v>116.35591220202974</v>
      </c>
      <c r="G20" s="10">
        <f t="shared" si="0"/>
        <v>128.86602273769842</v>
      </c>
      <c r="H20" s="10"/>
    </row>
    <row r="21" spans="1:8" s="20" customFormat="1" hidden="1">
      <c r="A21" s="17"/>
      <c r="B21" s="18" t="s">
        <v>20</v>
      </c>
      <c r="C21" s="19">
        <f t="shared" ref="C21:E22" si="2">C46+C59</f>
        <v>21296</v>
      </c>
      <c r="D21" s="19">
        <f t="shared" si="2"/>
        <v>21212</v>
      </c>
      <c r="E21" s="19">
        <f t="shared" si="2"/>
        <v>25493</v>
      </c>
      <c r="F21" s="10">
        <f t="shared" si="1"/>
        <v>119.70792637114951</v>
      </c>
      <c r="G21" s="10">
        <f t="shared" si="0"/>
        <v>120.18197246841412</v>
      </c>
      <c r="H21" s="10"/>
    </row>
    <row r="22" spans="1:8" s="20" customFormat="1" hidden="1">
      <c r="A22" s="17"/>
      <c r="B22" s="18" t="s">
        <v>21</v>
      </c>
      <c r="C22" s="19">
        <f t="shared" si="2"/>
        <v>55266.400000000001</v>
      </c>
      <c r="D22" s="19">
        <f t="shared" si="2"/>
        <v>48582.71</v>
      </c>
      <c r="E22" s="19">
        <f t="shared" si="2"/>
        <v>65756</v>
      </c>
      <c r="F22" s="10">
        <f t="shared" si="1"/>
        <v>118.98006745509025</v>
      </c>
      <c r="G22" s="10">
        <f t="shared" si="0"/>
        <v>135.34856330575221</v>
      </c>
      <c r="H22" s="10"/>
    </row>
    <row r="23" spans="1:8" s="20" customFormat="1" hidden="1">
      <c r="A23" s="17"/>
      <c r="B23" s="18" t="s">
        <v>22</v>
      </c>
      <c r="C23" s="19">
        <f>C52+C64</f>
        <v>9025</v>
      </c>
      <c r="D23" s="19">
        <f>D52+D64</f>
        <v>7484</v>
      </c>
      <c r="E23" s="19">
        <f>E52+E64</f>
        <v>8337</v>
      </c>
      <c r="F23" s="10">
        <f t="shared" si="1"/>
        <v>92.37673130193906</v>
      </c>
      <c r="G23" s="10">
        <f t="shared" si="0"/>
        <v>111.39764831640835</v>
      </c>
      <c r="H23" s="10"/>
    </row>
    <row r="24" spans="1:8" s="11" customFormat="1" hidden="1">
      <c r="A24" s="9"/>
      <c r="B24" s="6"/>
      <c r="C24" s="10"/>
      <c r="D24" s="10"/>
      <c r="E24" s="10"/>
      <c r="F24" s="10" t="e">
        <f t="shared" si="1"/>
        <v>#DIV/0!</v>
      </c>
      <c r="G24" s="10" t="e">
        <f t="shared" si="0"/>
        <v>#DIV/0!</v>
      </c>
      <c r="H24" s="10"/>
    </row>
    <row r="25" spans="1:8" s="20" customFormat="1" ht="24" hidden="1">
      <c r="A25" s="17" t="s">
        <v>23</v>
      </c>
      <c r="B25" s="18" t="s">
        <v>24</v>
      </c>
      <c r="C25" s="19"/>
      <c r="D25" s="19"/>
      <c r="E25" s="19"/>
      <c r="F25" s="10" t="e">
        <f t="shared" si="1"/>
        <v>#DIV/0!</v>
      </c>
      <c r="G25" s="10" t="e">
        <f t="shared" si="0"/>
        <v>#DIV/0!</v>
      </c>
      <c r="H25" s="10"/>
    </row>
    <row r="26" spans="1:8" s="11" customFormat="1" hidden="1">
      <c r="A26" s="17"/>
      <c r="B26" s="18" t="s">
        <v>20</v>
      </c>
      <c r="C26" s="21"/>
      <c r="D26" s="21"/>
      <c r="E26" s="21"/>
      <c r="F26" s="10" t="e">
        <f t="shared" si="1"/>
        <v>#DIV/0!</v>
      </c>
      <c r="G26" s="10" t="e">
        <f t="shared" si="0"/>
        <v>#DIV/0!</v>
      </c>
      <c r="H26" s="10"/>
    </row>
    <row r="27" spans="1:8" s="11" customFormat="1" hidden="1">
      <c r="A27" s="17"/>
      <c r="B27" s="18" t="s">
        <v>21</v>
      </c>
      <c r="C27" s="21"/>
      <c r="D27" s="21"/>
      <c r="E27" s="21"/>
      <c r="F27" s="10" t="e">
        <f t="shared" si="1"/>
        <v>#DIV/0!</v>
      </c>
      <c r="G27" s="10" t="e">
        <f t="shared" si="0"/>
        <v>#DIV/0!</v>
      </c>
      <c r="H27" s="10"/>
    </row>
    <row r="28" spans="1:8" s="11" customFormat="1" hidden="1">
      <c r="A28" s="17"/>
      <c r="B28" s="18" t="s">
        <v>22</v>
      </c>
      <c r="C28" s="21"/>
      <c r="D28" s="21"/>
      <c r="E28" s="21"/>
      <c r="F28" s="10" t="e">
        <f t="shared" si="1"/>
        <v>#DIV/0!</v>
      </c>
      <c r="G28" s="10" t="e">
        <f t="shared" si="0"/>
        <v>#DIV/0!</v>
      </c>
      <c r="H28" s="10"/>
    </row>
    <row r="29" spans="1:8" s="11" customFormat="1" hidden="1">
      <c r="A29" s="9"/>
      <c r="B29" s="22"/>
      <c r="C29" s="23"/>
      <c r="D29" s="23"/>
      <c r="E29" s="23"/>
      <c r="F29" s="10" t="e">
        <f t="shared" si="1"/>
        <v>#DIV/0!</v>
      </c>
      <c r="G29" s="10" t="e">
        <f t="shared" si="0"/>
        <v>#DIV/0!</v>
      </c>
      <c r="H29" s="10"/>
    </row>
    <row r="30" spans="1:8" s="20" customFormat="1" ht="24" hidden="1">
      <c r="A30" s="17" t="s">
        <v>25</v>
      </c>
      <c r="B30" s="18" t="s">
        <v>26</v>
      </c>
      <c r="C30" s="19"/>
      <c r="D30" s="19"/>
      <c r="E30" s="19"/>
      <c r="F30" s="10" t="e">
        <f t="shared" si="1"/>
        <v>#DIV/0!</v>
      </c>
      <c r="G30" s="10" t="e">
        <f t="shared" si="0"/>
        <v>#DIV/0!</v>
      </c>
      <c r="H30" s="10"/>
    </row>
    <row r="31" spans="1:8" s="11" customFormat="1" hidden="1">
      <c r="A31" s="17"/>
      <c r="B31" s="18" t="s">
        <v>20</v>
      </c>
      <c r="C31" s="21"/>
      <c r="D31" s="21"/>
      <c r="E31" s="21"/>
      <c r="F31" s="10" t="e">
        <f t="shared" si="1"/>
        <v>#DIV/0!</v>
      </c>
      <c r="G31" s="10" t="e">
        <f t="shared" si="0"/>
        <v>#DIV/0!</v>
      </c>
      <c r="H31" s="10"/>
    </row>
    <row r="32" spans="1:8" s="11" customFormat="1" hidden="1">
      <c r="A32" s="17"/>
      <c r="B32" s="18" t="s">
        <v>21</v>
      </c>
      <c r="C32" s="21"/>
      <c r="D32" s="21"/>
      <c r="E32" s="21"/>
      <c r="F32" s="10" t="e">
        <f t="shared" si="1"/>
        <v>#DIV/0!</v>
      </c>
      <c r="G32" s="10" t="e">
        <f t="shared" si="0"/>
        <v>#DIV/0!</v>
      </c>
      <c r="H32" s="10"/>
    </row>
    <row r="33" spans="1:8" s="11" customFormat="1" hidden="1">
      <c r="A33" s="17"/>
      <c r="B33" s="18" t="s">
        <v>22</v>
      </c>
      <c r="C33" s="21"/>
      <c r="D33" s="21"/>
      <c r="E33" s="21"/>
      <c r="F33" s="10" t="e">
        <f t="shared" si="1"/>
        <v>#DIV/0!</v>
      </c>
      <c r="G33" s="10" t="e">
        <f t="shared" si="0"/>
        <v>#DIV/0!</v>
      </c>
      <c r="H33" s="10"/>
    </row>
    <row r="34" spans="1:8" s="11" customFormat="1" hidden="1">
      <c r="A34" s="9"/>
      <c r="B34" s="22"/>
      <c r="C34" s="23"/>
      <c r="D34" s="23"/>
      <c r="E34" s="23"/>
      <c r="F34" s="10" t="e">
        <f t="shared" si="1"/>
        <v>#DIV/0!</v>
      </c>
      <c r="G34" s="10" t="e">
        <f t="shared" si="0"/>
        <v>#DIV/0!</v>
      </c>
      <c r="H34" s="10"/>
    </row>
    <row r="35" spans="1:8" s="20" customFormat="1" hidden="1">
      <c r="A35" s="17" t="s">
        <v>27</v>
      </c>
      <c r="B35" s="18" t="s">
        <v>28</v>
      </c>
      <c r="C35" s="19"/>
      <c r="D35" s="19"/>
      <c r="E35" s="19"/>
      <c r="F35" s="10" t="e">
        <f t="shared" si="1"/>
        <v>#DIV/0!</v>
      </c>
      <c r="G35" s="10" t="e">
        <f t="shared" si="0"/>
        <v>#DIV/0!</v>
      </c>
      <c r="H35" s="10"/>
    </row>
    <row r="36" spans="1:8" s="11" customFormat="1" hidden="1">
      <c r="A36" s="17"/>
      <c r="B36" s="18" t="s">
        <v>20</v>
      </c>
      <c r="C36" s="21"/>
      <c r="D36" s="21"/>
      <c r="E36" s="21"/>
      <c r="F36" s="10" t="e">
        <f t="shared" si="1"/>
        <v>#DIV/0!</v>
      </c>
      <c r="G36" s="10" t="e">
        <f t="shared" si="0"/>
        <v>#DIV/0!</v>
      </c>
      <c r="H36" s="10"/>
    </row>
    <row r="37" spans="1:8" s="11" customFormat="1" hidden="1">
      <c r="A37" s="17"/>
      <c r="B37" s="18" t="s">
        <v>21</v>
      </c>
      <c r="C37" s="21"/>
      <c r="D37" s="21"/>
      <c r="E37" s="21"/>
      <c r="F37" s="10" t="e">
        <f t="shared" si="1"/>
        <v>#DIV/0!</v>
      </c>
      <c r="G37" s="10" t="e">
        <f t="shared" si="0"/>
        <v>#DIV/0!</v>
      </c>
      <c r="H37" s="10"/>
    </row>
    <row r="38" spans="1:8" s="11" customFormat="1" hidden="1">
      <c r="A38" s="17"/>
      <c r="B38" s="18" t="s">
        <v>22</v>
      </c>
      <c r="C38" s="21"/>
      <c r="D38" s="21"/>
      <c r="E38" s="21"/>
      <c r="F38" s="10" t="e">
        <f t="shared" si="1"/>
        <v>#DIV/0!</v>
      </c>
      <c r="G38" s="10" t="e">
        <f t="shared" si="0"/>
        <v>#DIV/0!</v>
      </c>
      <c r="H38" s="10"/>
    </row>
    <row r="39" spans="1:8" s="11" customFormat="1" hidden="1">
      <c r="A39" s="9"/>
      <c r="B39" s="22"/>
      <c r="C39" s="23"/>
      <c r="D39" s="23"/>
      <c r="E39" s="23"/>
      <c r="F39" s="10" t="e">
        <f t="shared" si="1"/>
        <v>#DIV/0!</v>
      </c>
      <c r="G39" s="10" t="e">
        <f t="shared" si="0"/>
        <v>#DIV/0!</v>
      </c>
      <c r="H39" s="10"/>
    </row>
    <row r="40" spans="1:8" s="20" customFormat="1" hidden="1">
      <c r="A40" s="17" t="s">
        <v>29</v>
      </c>
      <c r="B40" s="18" t="s">
        <v>30</v>
      </c>
      <c r="C40" s="19"/>
      <c r="D40" s="19"/>
      <c r="E40" s="19"/>
      <c r="F40" s="10" t="e">
        <f t="shared" si="1"/>
        <v>#DIV/0!</v>
      </c>
      <c r="G40" s="10" t="e">
        <f t="shared" si="0"/>
        <v>#DIV/0!</v>
      </c>
      <c r="H40" s="10"/>
    </row>
    <row r="41" spans="1:8" s="11" customFormat="1" hidden="1">
      <c r="A41" s="17"/>
      <c r="B41" s="18" t="s">
        <v>20</v>
      </c>
      <c r="C41" s="21"/>
      <c r="D41" s="21"/>
      <c r="E41" s="21"/>
      <c r="F41" s="10" t="e">
        <f t="shared" si="1"/>
        <v>#DIV/0!</v>
      </c>
      <c r="G41" s="10" t="e">
        <f t="shared" si="0"/>
        <v>#DIV/0!</v>
      </c>
      <c r="H41" s="10"/>
    </row>
    <row r="42" spans="1:8" s="11" customFormat="1" hidden="1">
      <c r="A42" s="17"/>
      <c r="B42" s="18" t="s">
        <v>21</v>
      </c>
      <c r="C42" s="21"/>
      <c r="D42" s="21"/>
      <c r="E42" s="21"/>
      <c r="F42" s="10" t="e">
        <f t="shared" si="1"/>
        <v>#DIV/0!</v>
      </c>
      <c r="G42" s="10" t="e">
        <f t="shared" si="0"/>
        <v>#DIV/0!</v>
      </c>
      <c r="H42" s="10"/>
    </row>
    <row r="43" spans="1:8" s="11" customFormat="1" hidden="1">
      <c r="A43" s="17"/>
      <c r="B43" s="18" t="s">
        <v>22</v>
      </c>
      <c r="C43" s="21"/>
      <c r="D43" s="21"/>
      <c r="E43" s="21"/>
      <c r="F43" s="10" t="e">
        <f t="shared" si="1"/>
        <v>#DIV/0!</v>
      </c>
      <c r="G43" s="10" t="e">
        <f t="shared" si="0"/>
        <v>#DIV/0!</v>
      </c>
      <c r="H43" s="10"/>
    </row>
    <row r="44" spans="1:8" s="11" customFormat="1" hidden="1">
      <c r="A44" s="9"/>
      <c r="B44" s="22"/>
      <c r="C44" s="23"/>
      <c r="D44" s="23"/>
      <c r="E44" s="23"/>
      <c r="F44" s="10" t="e">
        <f t="shared" si="1"/>
        <v>#DIV/0!</v>
      </c>
      <c r="G44" s="10" t="e">
        <f t="shared" si="0"/>
        <v>#DIV/0!</v>
      </c>
      <c r="H44" s="10"/>
    </row>
    <row r="45" spans="1:8" s="20" customFormat="1" ht="24" hidden="1">
      <c r="A45" s="17" t="s">
        <v>31</v>
      </c>
      <c r="B45" s="18" t="s">
        <v>32</v>
      </c>
      <c r="C45" s="19">
        <f>C46+C47+C52</f>
        <v>3362</v>
      </c>
      <c r="D45" s="19">
        <f>D46+D47+D52</f>
        <v>3394</v>
      </c>
      <c r="E45" s="19">
        <f>E46+E47+E52</f>
        <v>3248</v>
      </c>
      <c r="F45" s="10">
        <f t="shared" si="1"/>
        <v>96.609161213563354</v>
      </c>
      <c r="G45" s="10">
        <f t="shared" si="0"/>
        <v>95.698291101944605</v>
      </c>
      <c r="H45" s="10"/>
    </row>
    <row r="46" spans="1:8" hidden="1">
      <c r="A46" s="13"/>
      <c r="B46" s="14" t="s">
        <v>33</v>
      </c>
      <c r="C46" s="15">
        <v>790</v>
      </c>
      <c r="D46" s="15">
        <v>727</v>
      </c>
      <c r="E46" s="15">
        <v>850</v>
      </c>
      <c r="F46" s="10">
        <f t="shared" si="1"/>
        <v>107.59493670886076</v>
      </c>
      <c r="G46" s="10">
        <f t="shared" si="0"/>
        <v>116.91884456671251</v>
      </c>
      <c r="H46" s="10"/>
    </row>
    <row r="47" spans="1:8" s="11" customFormat="1" ht="24" hidden="1">
      <c r="A47" s="9"/>
      <c r="B47" s="6" t="s">
        <v>34</v>
      </c>
      <c r="C47" s="10">
        <f>C48+C49+C51+C50</f>
        <v>2007</v>
      </c>
      <c r="D47" s="10">
        <f>D48+D49+D51+D50</f>
        <v>2104</v>
      </c>
      <c r="E47" s="10">
        <f>E48+E49+E51+E50</f>
        <v>1928</v>
      </c>
      <c r="F47" s="10">
        <f t="shared" si="1"/>
        <v>96.063776781265574</v>
      </c>
      <c r="G47" s="10">
        <f t="shared" si="0"/>
        <v>91.634980988593156</v>
      </c>
      <c r="H47" s="10"/>
    </row>
    <row r="48" spans="1:8" hidden="1">
      <c r="A48" s="13"/>
      <c r="B48" s="14" t="s">
        <v>35</v>
      </c>
      <c r="C48" s="15">
        <v>190</v>
      </c>
      <c r="D48" s="15">
        <v>190</v>
      </c>
      <c r="E48" s="15">
        <v>30</v>
      </c>
      <c r="F48" s="10">
        <f t="shared" si="1"/>
        <v>15.789473684210526</v>
      </c>
      <c r="G48" s="10">
        <f t="shared" si="0"/>
        <v>15.789473684210526</v>
      </c>
      <c r="H48" s="10"/>
    </row>
    <row r="49" spans="1:12" ht="24" hidden="1">
      <c r="A49" s="13"/>
      <c r="B49" s="14" t="s">
        <v>36</v>
      </c>
      <c r="C49" s="15">
        <v>632</v>
      </c>
      <c r="D49" s="15">
        <v>632</v>
      </c>
      <c r="E49" s="15">
        <f>655-30</f>
        <v>625</v>
      </c>
      <c r="F49" s="10">
        <f t="shared" si="1"/>
        <v>98.89240506329115</v>
      </c>
      <c r="G49" s="10">
        <f t="shared" si="0"/>
        <v>98.89240506329115</v>
      </c>
      <c r="H49" s="10"/>
    </row>
    <row r="50" spans="1:12" ht="24" hidden="1">
      <c r="A50" s="13"/>
      <c r="B50" s="14" t="s">
        <v>37</v>
      </c>
      <c r="C50" s="15">
        <v>750</v>
      </c>
      <c r="D50" s="15">
        <v>750</v>
      </c>
      <c r="E50" s="15">
        <v>887</v>
      </c>
      <c r="F50" s="10">
        <f t="shared" si="1"/>
        <v>118.26666666666668</v>
      </c>
      <c r="G50" s="10">
        <f t="shared" si="0"/>
        <v>118.26666666666668</v>
      </c>
      <c r="H50" s="10"/>
    </row>
    <row r="51" spans="1:12" ht="24" hidden="1">
      <c r="A51" s="13"/>
      <c r="B51" s="14" t="s">
        <v>38</v>
      </c>
      <c r="C51" s="15">
        <v>435</v>
      </c>
      <c r="D51" s="15">
        <v>532</v>
      </c>
      <c r="E51" s="15">
        <f>383+3</f>
        <v>386</v>
      </c>
      <c r="F51" s="10">
        <f t="shared" si="1"/>
        <v>88.735632183908038</v>
      </c>
      <c r="G51" s="10">
        <f t="shared" si="0"/>
        <v>72.556390977443613</v>
      </c>
      <c r="H51" s="10"/>
      <c r="I51" s="24"/>
    </row>
    <row r="52" spans="1:12" hidden="1">
      <c r="A52" s="13"/>
      <c r="B52" s="14" t="s">
        <v>39</v>
      </c>
      <c r="C52" s="15">
        <v>565</v>
      </c>
      <c r="D52" s="15">
        <v>563</v>
      </c>
      <c r="E52" s="15">
        <v>470</v>
      </c>
      <c r="F52" s="10">
        <f t="shared" si="1"/>
        <v>83.185840707964601</v>
      </c>
      <c r="G52" s="10">
        <f t="shared" si="0"/>
        <v>83.481349911190051</v>
      </c>
      <c r="H52" s="10"/>
      <c r="I52" s="25"/>
      <c r="J52" s="25"/>
      <c r="K52" s="25"/>
      <c r="L52" s="25"/>
    </row>
    <row r="53" spans="1:12" s="11" customFormat="1" ht="24" hidden="1">
      <c r="A53" s="17" t="s">
        <v>40</v>
      </c>
      <c r="B53" s="18" t="s">
        <v>41</v>
      </c>
      <c r="C53" s="21">
        <f>SUM(C54:C56)</f>
        <v>0</v>
      </c>
      <c r="D53" s="21">
        <f>SUM(D54:D56)</f>
        <v>0</v>
      </c>
      <c r="E53" s="21">
        <f>SUM(E54:E56)</f>
        <v>0</v>
      </c>
      <c r="F53" s="10" t="e">
        <f t="shared" si="1"/>
        <v>#DIV/0!</v>
      </c>
      <c r="G53" s="10" t="e">
        <f t="shared" si="0"/>
        <v>#DIV/0!</v>
      </c>
      <c r="H53" s="10"/>
      <c r="I53" s="26"/>
      <c r="J53" s="26"/>
      <c r="K53" s="26"/>
      <c r="L53" s="26"/>
    </row>
    <row r="54" spans="1:12" s="11" customFormat="1" hidden="1">
      <c r="A54" s="17"/>
      <c r="B54" s="18" t="s">
        <v>20</v>
      </c>
      <c r="C54" s="21"/>
      <c r="D54" s="21"/>
      <c r="E54" s="21"/>
      <c r="F54" s="10" t="e">
        <f t="shared" si="1"/>
        <v>#DIV/0!</v>
      </c>
      <c r="G54" s="10" t="e">
        <f t="shared" si="0"/>
        <v>#DIV/0!</v>
      </c>
      <c r="H54" s="10"/>
      <c r="I54" s="26"/>
      <c r="J54" s="26"/>
      <c r="K54" s="26"/>
      <c r="L54" s="26"/>
    </row>
    <row r="55" spans="1:12" s="11" customFormat="1" hidden="1">
      <c r="A55" s="17"/>
      <c r="B55" s="18" t="s">
        <v>21</v>
      </c>
      <c r="C55" s="21"/>
      <c r="D55" s="21"/>
      <c r="E55" s="21"/>
      <c r="F55" s="10" t="e">
        <f t="shared" si="1"/>
        <v>#DIV/0!</v>
      </c>
      <c r="G55" s="10" t="e">
        <f t="shared" si="0"/>
        <v>#DIV/0!</v>
      </c>
      <c r="H55" s="10"/>
      <c r="I55" s="26"/>
      <c r="J55" s="26"/>
      <c r="K55" s="26"/>
      <c r="L55" s="26"/>
    </row>
    <row r="56" spans="1:12" s="11" customFormat="1" hidden="1">
      <c r="A56" s="17"/>
      <c r="B56" s="18" t="s">
        <v>22</v>
      </c>
      <c r="C56" s="21"/>
      <c r="D56" s="21"/>
      <c r="E56" s="21"/>
      <c r="F56" s="10" t="e">
        <f t="shared" si="1"/>
        <v>#DIV/0!</v>
      </c>
      <c r="G56" s="10" t="e">
        <f t="shared" si="0"/>
        <v>#DIV/0!</v>
      </c>
      <c r="H56" s="10"/>
      <c r="I56" s="26"/>
      <c r="J56" s="26"/>
      <c r="K56" s="26"/>
      <c r="L56" s="26"/>
    </row>
    <row r="57" spans="1:12" s="11" customFormat="1" hidden="1">
      <c r="A57" s="27"/>
      <c r="B57" s="27"/>
      <c r="C57" s="28"/>
      <c r="D57" s="28"/>
      <c r="E57" s="28"/>
      <c r="F57" s="10" t="e">
        <f t="shared" si="1"/>
        <v>#DIV/0!</v>
      </c>
      <c r="G57" s="10" t="e">
        <f t="shared" si="0"/>
        <v>#DIV/0!</v>
      </c>
      <c r="H57" s="10"/>
      <c r="I57" s="26"/>
      <c r="J57" s="26"/>
      <c r="K57" s="26"/>
      <c r="L57" s="26"/>
    </row>
    <row r="58" spans="1:12" s="11" customFormat="1" ht="42" customHeight="1">
      <c r="A58" s="17"/>
      <c r="B58" s="18" t="s">
        <v>42</v>
      </c>
      <c r="C58" s="21">
        <f>C59+C60+C61+C62+C63+C64+C65</f>
        <v>100094.39999999999</v>
      </c>
      <c r="D58" s="21">
        <f>D59+D60+D61+D62+D63+D64+D65</f>
        <v>91546.799999999988</v>
      </c>
      <c r="E58" s="21">
        <f>E59+E60+E61+E62+E63+E64+E65</f>
        <v>118093</v>
      </c>
      <c r="F58" s="10">
        <f>E58/C58*100</f>
        <v>117.98162534567369</v>
      </c>
      <c r="G58" s="10">
        <f t="shared" si="0"/>
        <v>128.99740897551854</v>
      </c>
      <c r="H58" s="10"/>
      <c r="I58" s="26"/>
      <c r="J58" s="26"/>
      <c r="K58" s="26"/>
      <c r="L58" s="26"/>
    </row>
    <row r="59" spans="1:12" s="11" customFormat="1" ht="37.5" customHeight="1">
      <c r="A59" s="17"/>
      <c r="B59" s="18" t="s">
        <v>20</v>
      </c>
      <c r="C59" s="21">
        <v>20506</v>
      </c>
      <c r="D59" s="21">
        <v>20485</v>
      </c>
      <c r="E59" s="21">
        <v>24643</v>
      </c>
      <c r="F59" s="10">
        <f t="shared" si="1"/>
        <v>120.17458304886375</v>
      </c>
      <c r="G59" s="10">
        <f t="shared" si="0"/>
        <v>120.29777886258238</v>
      </c>
      <c r="H59" s="45" t="s">
        <v>43</v>
      </c>
      <c r="I59" s="26"/>
      <c r="J59" s="26"/>
      <c r="K59" s="26"/>
      <c r="L59" s="26"/>
    </row>
    <row r="60" spans="1:12" s="11" customFormat="1" ht="37.5" customHeight="1">
      <c r="A60" s="17"/>
      <c r="B60" s="18" t="s">
        <v>21</v>
      </c>
      <c r="C60" s="21">
        <f>C68+C78+C121+C130+C144</f>
        <v>53259.4</v>
      </c>
      <c r="D60" s="21">
        <f>D68+D78+D121+D130+D144</f>
        <v>46478.71</v>
      </c>
      <c r="E60" s="21">
        <f>E70+E80+E87+E91+E95+E101+E107+E114+E121+E130+E144</f>
        <v>63828</v>
      </c>
      <c r="F60" s="10">
        <f t="shared" si="1"/>
        <v>119.84363323657419</v>
      </c>
      <c r="G60" s="10">
        <f t="shared" si="0"/>
        <v>137.32739140135345</v>
      </c>
      <c r="H60" s="10"/>
      <c r="I60" s="26"/>
      <c r="J60" s="26"/>
      <c r="K60" s="26"/>
      <c r="L60" s="26"/>
    </row>
    <row r="61" spans="1:12" s="11" customFormat="1" ht="37.5" customHeight="1">
      <c r="A61" s="17"/>
      <c r="B61" s="18" t="s">
        <v>44</v>
      </c>
      <c r="C61" s="21">
        <f>C142</f>
        <v>12546</v>
      </c>
      <c r="D61" s="21">
        <f>D142</f>
        <v>12539.09</v>
      </c>
      <c r="E61" s="21">
        <f>E142</f>
        <v>12852</v>
      </c>
      <c r="F61" s="10">
        <f t="shared" si="1"/>
        <v>102.4390243902439</v>
      </c>
      <c r="G61" s="10">
        <f t="shared" si="0"/>
        <v>102.49547614699313</v>
      </c>
      <c r="H61" s="10"/>
      <c r="I61" s="26"/>
      <c r="J61" s="26"/>
      <c r="K61" s="26"/>
      <c r="L61" s="26"/>
    </row>
    <row r="62" spans="1:12" s="11" customFormat="1" ht="30.75" customHeight="1">
      <c r="A62" s="17"/>
      <c r="B62" s="18" t="s">
        <v>45</v>
      </c>
      <c r="C62" s="21">
        <f>C127</f>
        <v>5103</v>
      </c>
      <c r="D62" s="21">
        <f>D127</f>
        <v>5043</v>
      </c>
      <c r="E62" s="21">
        <f>E127</f>
        <v>8603</v>
      </c>
      <c r="F62" s="10">
        <f t="shared" si="1"/>
        <v>168.58710562414265</v>
      </c>
      <c r="G62" s="10">
        <f t="shared" si="0"/>
        <v>170.59290105096173</v>
      </c>
      <c r="H62" s="10"/>
      <c r="I62" s="26"/>
      <c r="J62" s="26"/>
      <c r="K62" s="26"/>
      <c r="L62" s="26"/>
    </row>
    <row r="63" spans="1:12" s="11" customFormat="1" ht="30.75" customHeight="1">
      <c r="A63" s="17"/>
      <c r="B63" s="18" t="s">
        <v>46</v>
      </c>
      <c r="C63" s="21">
        <v>345</v>
      </c>
      <c r="D63" s="21">
        <v>252</v>
      </c>
      <c r="E63" s="21">
        <v>300</v>
      </c>
      <c r="F63" s="10"/>
      <c r="G63" s="10"/>
      <c r="H63" s="10"/>
      <c r="I63" s="26"/>
      <c r="J63" s="26"/>
      <c r="K63" s="26"/>
      <c r="L63" s="26"/>
    </row>
    <row r="64" spans="1:12" s="11" customFormat="1" ht="35.25" customHeight="1">
      <c r="A64" s="17"/>
      <c r="B64" s="18" t="s">
        <v>22</v>
      </c>
      <c r="C64" s="21">
        <v>8460</v>
      </c>
      <c r="D64" s="21">
        <v>6921</v>
      </c>
      <c r="E64" s="21">
        <v>7867</v>
      </c>
      <c r="F64" s="10">
        <f t="shared" si="1"/>
        <v>92.990543735224591</v>
      </c>
      <c r="G64" s="10">
        <f t="shared" si="0"/>
        <v>113.66854500794683</v>
      </c>
      <c r="H64" s="10"/>
      <c r="I64" s="26"/>
      <c r="J64" s="26"/>
      <c r="K64" s="26"/>
    </row>
    <row r="65" spans="1:12" s="11" customFormat="1" ht="33" customHeight="1">
      <c r="A65" s="17"/>
      <c r="B65" s="18" t="s">
        <v>47</v>
      </c>
      <c r="C65" s="21">
        <v>-125</v>
      </c>
      <c r="D65" s="21">
        <v>-172</v>
      </c>
      <c r="E65" s="21">
        <v>0</v>
      </c>
      <c r="F65" s="10"/>
      <c r="G65" s="10"/>
      <c r="H65" s="10"/>
      <c r="I65" s="26"/>
      <c r="J65" s="26"/>
      <c r="K65" s="26"/>
    </row>
    <row r="66" spans="1:12" s="11" customFormat="1" ht="22.5" customHeight="1">
      <c r="A66" s="9"/>
      <c r="B66" s="29" t="s">
        <v>48</v>
      </c>
      <c r="C66" s="30"/>
      <c r="D66" s="30"/>
      <c r="E66" s="30"/>
      <c r="F66" s="30"/>
      <c r="G66" s="30"/>
      <c r="H66" s="30"/>
      <c r="I66" s="26"/>
      <c r="J66" s="26"/>
      <c r="K66" s="26"/>
      <c r="L66" s="26"/>
    </row>
    <row r="67" spans="1:12" s="11" customFormat="1" ht="36.75" customHeight="1">
      <c r="A67" s="31" t="s">
        <v>49</v>
      </c>
      <c r="B67" s="32" t="s">
        <v>50</v>
      </c>
      <c r="C67" s="33"/>
      <c r="D67" s="33"/>
      <c r="E67" s="33">
        <v>0</v>
      </c>
      <c r="F67" s="33">
        <v>0</v>
      </c>
      <c r="G67" s="33">
        <v>0</v>
      </c>
      <c r="H67" s="34"/>
      <c r="I67" s="26"/>
      <c r="J67" s="26"/>
      <c r="K67" s="26"/>
      <c r="L67" s="26"/>
    </row>
    <row r="68" spans="1:12" s="25" customFormat="1" ht="42" customHeight="1">
      <c r="A68" s="35" t="s">
        <v>51</v>
      </c>
      <c r="B68" s="36" t="s">
        <v>52</v>
      </c>
      <c r="C68" s="37">
        <f>C69</f>
        <v>2479</v>
      </c>
      <c r="D68" s="37">
        <f>D69</f>
        <v>2195</v>
      </c>
      <c r="E68" s="37">
        <f>E69</f>
        <v>2576</v>
      </c>
      <c r="F68" s="37">
        <f>F69</f>
        <v>103.91286809197257</v>
      </c>
      <c r="G68" s="37">
        <f>G69</f>
        <v>117.35763097949885</v>
      </c>
      <c r="H68" s="37"/>
    </row>
    <row r="69" spans="1:12" s="25" customFormat="1" ht="45.75" customHeight="1">
      <c r="A69" s="35"/>
      <c r="B69" s="36" t="s">
        <v>53</v>
      </c>
      <c r="C69" s="37">
        <f>C70</f>
        <v>2479</v>
      </c>
      <c r="D69" s="37">
        <f>+D70</f>
        <v>2195</v>
      </c>
      <c r="E69" s="37">
        <f>+E70</f>
        <v>2576</v>
      </c>
      <c r="F69" s="37">
        <f t="shared" si="1"/>
        <v>103.91286809197257</v>
      </c>
      <c r="G69" s="37">
        <f>E69/D69*100</f>
        <v>117.35763097949885</v>
      </c>
      <c r="H69" s="37"/>
    </row>
    <row r="70" spans="1:12" s="25" customFormat="1" ht="38.25" customHeight="1">
      <c r="A70" s="38"/>
      <c r="B70" s="39" t="s">
        <v>54</v>
      </c>
      <c r="C70" s="40">
        <f>C71+C72+C73+C74+C75+C76+C77</f>
        <v>2479</v>
      </c>
      <c r="D70" s="40">
        <f>D71+D72+D73+D74+D75+D76+D77</f>
        <v>2195</v>
      </c>
      <c r="E70" s="40">
        <f>E71+E72+E73+E74+E75+E76+E77</f>
        <v>2576</v>
      </c>
      <c r="F70" s="41">
        <f>E70/C70*100</f>
        <v>103.91286809197257</v>
      </c>
      <c r="G70" s="90">
        <f t="shared" ref="G70:G77" si="3">E70/D70*100</f>
        <v>117.35763097949885</v>
      </c>
      <c r="H70" s="41"/>
      <c r="I70" s="26"/>
      <c r="J70" s="26"/>
      <c r="K70" s="26"/>
      <c r="L70" s="26"/>
    </row>
    <row r="71" spans="1:12" s="25" customFormat="1" ht="31.5" customHeight="1">
      <c r="A71" s="42"/>
      <c r="B71" s="43" t="s">
        <v>55</v>
      </c>
      <c r="C71" s="44">
        <v>514</v>
      </c>
      <c r="D71" s="44">
        <v>471</v>
      </c>
      <c r="E71" s="44">
        <v>663.5</v>
      </c>
      <c r="F71" s="89">
        <f t="shared" si="1"/>
        <v>129.08560311284049</v>
      </c>
      <c r="G71" s="89">
        <f t="shared" si="3"/>
        <v>140.87048832271762</v>
      </c>
      <c r="H71" s="45" t="s">
        <v>56</v>
      </c>
      <c r="I71" s="46"/>
      <c r="J71" s="26"/>
      <c r="K71" s="26"/>
      <c r="L71" s="26"/>
    </row>
    <row r="72" spans="1:12" s="26" customFormat="1" ht="83.25" customHeight="1">
      <c r="A72" s="42"/>
      <c r="B72" s="47" t="s">
        <v>57</v>
      </c>
      <c r="C72" s="15">
        <v>213</v>
      </c>
      <c r="D72" s="15">
        <v>202</v>
      </c>
      <c r="E72" s="15">
        <v>76</v>
      </c>
      <c r="F72" s="48">
        <f>E72/C72*100</f>
        <v>35.68075117370892</v>
      </c>
      <c r="G72" s="89">
        <f t="shared" si="3"/>
        <v>37.623762376237622</v>
      </c>
      <c r="H72" s="45" t="s">
        <v>58</v>
      </c>
      <c r="J72" s="26" t="s">
        <v>59</v>
      </c>
    </row>
    <row r="73" spans="1:12" s="26" customFormat="1" ht="40.5" customHeight="1">
      <c r="A73" s="42"/>
      <c r="B73" s="47" t="s">
        <v>60</v>
      </c>
      <c r="C73" s="15">
        <v>470</v>
      </c>
      <c r="D73" s="15">
        <v>453</v>
      </c>
      <c r="E73" s="15">
        <v>271.5</v>
      </c>
      <c r="F73" s="48">
        <f t="shared" si="1"/>
        <v>57.765957446808514</v>
      </c>
      <c r="G73" s="89">
        <f t="shared" si="3"/>
        <v>59.933774834437081</v>
      </c>
      <c r="H73" s="92" t="s">
        <v>61</v>
      </c>
    </row>
    <row r="74" spans="1:12" s="26" customFormat="1" ht="43.5" customHeight="1">
      <c r="A74" s="42"/>
      <c r="B74" s="47" t="s">
        <v>62</v>
      </c>
      <c r="C74" s="15">
        <v>1103</v>
      </c>
      <c r="D74" s="15">
        <v>930</v>
      </c>
      <c r="E74" s="15">
        <v>1344</v>
      </c>
      <c r="F74" s="48">
        <f>E74/C74*100</f>
        <v>121.84950135992747</v>
      </c>
      <c r="G74" s="89">
        <f t="shared" si="3"/>
        <v>144.51612903225805</v>
      </c>
      <c r="H74" s="92" t="s">
        <v>63</v>
      </c>
      <c r="J74" s="49"/>
    </row>
    <row r="75" spans="1:12" s="26" customFormat="1" ht="33" customHeight="1">
      <c r="A75" s="42"/>
      <c r="B75" s="47" t="s">
        <v>64</v>
      </c>
      <c r="C75" s="15">
        <v>25</v>
      </c>
      <c r="D75" s="15">
        <v>12</v>
      </c>
      <c r="E75" s="15">
        <v>37</v>
      </c>
      <c r="F75" s="15">
        <f t="shared" si="1"/>
        <v>148</v>
      </c>
      <c r="G75" s="89">
        <f t="shared" si="3"/>
        <v>308.33333333333337</v>
      </c>
      <c r="H75" s="15" t="s">
        <v>65</v>
      </c>
      <c r="J75" s="49"/>
    </row>
    <row r="76" spans="1:12" s="26" customFormat="1" ht="69" customHeight="1">
      <c r="A76" s="42"/>
      <c r="B76" s="47" t="s">
        <v>66</v>
      </c>
      <c r="C76" s="15">
        <v>30</v>
      </c>
      <c r="D76" s="15">
        <v>15</v>
      </c>
      <c r="E76" s="15">
        <v>2</v>
      </c>
      <c r="F76" s="15">
        <f t="shared" si="1"/>
        <v>6.666666666666667</v>
      </c>
      <c r="G76" s="89">
        <f t="shared" si="3"/>
        <v>13.333333333333334</v>
      </c>
      <c r="H76" s="50" t="s">
        <v>67</v>
      </c>
    </row>
    <row r="77" spans="1:12" s="26" customFormat="1" ht="99" customHeight="1">
      <c r="A77" s="42"/>
      <c r="B77" s="51" t="s">
        <v>68</v>
      </c>
      <c r="C77" s="15">
        <v>124</v>
      </c>
      <c r="D77" s="15">
        <v>112</v>
      </c>
      <c r="E77" s="15">
        <v>182</v>
      </c>
      <c r="F77" s="15">
        <f t="shared" si="1"/>
        <v>146.7741935483871</v>
      </c>
      <c r="G77" s="89">
        <f t="shared" si="3"/>
        <v>162.5</v>
      </c>
      <c r="H77" s="50" t="s">
        <v>69</v>
      </c>
    </row>
    <row r="78" spans="1:12" s="26" customFormat="1" ht="39" customHeight="1">
      <c r="A78" s="35" t="s">
        <v>70</v>
      </c>
      <c r="B78" s="36" t="s">
        <v>71</v>
      </c>
      <c r="C78" s="37">
        <f>C80+C86+C91+C95+C101+C107+C114</f>
        <v>11822</v>
      </c>
      <c r="D78" s="37">
        <f>D80+D87+D91+D95+D101+D107+D114</f>
        <v>8941.0199999999986</v>
      </c>
      <c r="E78" s="37">
        <f>E80+E86+E91+E95+E101+E107+E114</f>
        <v>12627</v>
      </c>
      <c r="F78" s="37">
        <f t="shared" si="1"/>
        <v>106.80933852140078</v>
      </c>
      <c r="G78" s="37">
        <f t="shared" ref="G78:G118" si="4">E78/D78*100</f>
        <v>141.22549776200032</v>
      </c>
      <c r="H78" s="37"/>
    </row>
    <row r="79" spans="1:12" s="26" customFormat="1" ht="33.75" customHeight="1">
      <c r="A79" s="52"/>
      <c r="B79" s="36" t="s">
        <v>72</v>
      </c>
      <c r="C79" s="37">
        <f>C80</f>
        <v>1384</v>
      </c>
      <c r="D79" s="37">
        <f>D80</f>
        <v>1126.21</v>
      </c>
      <c r="E79" s="37">
        <f>E80</f>
        <v>587</v>
      </c>
      <c r="F79" s="37">
        <f t="shared" si="1"/>
        <v>42.413294797687861</v>
      </c>
      <c r="G79" s="37">
        <f t="shared" si="4"/>
        <v>52.121717974445261</v>
      </c>
      <c r="H79" s="37"/>
    </row>
    <row r="80" spans="1:12" s="26" customFormat="1" ht="32.25" customHeight="1">
      <c r="A80" s="53"/>
      <c r="B80" s="54" t="s">
        <v>54</v>
      </c>
      <c r="C80" s="41">
        <f>C81+C82+C83+C84+C85</f>
        <v>1384</v>
      </c>
      <c r="D80" s="41">
        <f>D81+D82+D83+D84+D85</f>
        <v>1126.21</v>
      </c>
      <c r="E80" s="41">
        <f>E81+E82+E83+E84+E85</f>
        <v>587</v>
      </c>
      <c r="F80" s="41">
        <f t="shared" si="1"/>
        <v>42.413294797687861</v>
      </c>
      <c r="G80" s="41">
        <f t="shared" si="4"/>
        <v>52.121717974445261</v>
      </c>
      <c r="H80" s="41"/>
    </row>
    <row r="81" spans="1:14" s="25" customFormat="1" ht="31.5" customHeight="1">
      <c r="A81" s="42"/>
      <c r="B81" s="43" t="s">
        <v>55</v>
      </c>
      <c r="C81" s="44">
        <v>454</v>
      </c>
      <c r="D81" s="44">
        <v>382</v>
      </c>
      <c r="E81" s="44">
        <v>276</v>
      </c>
      <c r="F81" s="41">
        <f>E81/C81*100</f>
        <v>60.792951541850215</v>
      </c>
      <c r="G81" s="41">
        <f>E81/D81*100</f>
        <v>72.251308900523554</v>
      </c>
      <c r="H81" s="45" t="s">
        <v>73</v>
      </c>
      <c r="I81" s="46"/>
      <c r="J81" s="26"/>
      <c r="K81" s="26"/>
      <c r="L81" s="26"/>
    </row>
    <row r="82" spans="1:14" s="26" customFormat="1" ht="70.5" customHeight="1">
      <c r="A82" s="42"/>
      <c r="B82" s="51" t="s">
        <v>74</v>
      </c>
      <c r="C82" s="15">
        <v>172</v>
      </c>
      <c r="D82" s="15">
        <v>137</v>
      </c>
      <c r="E82" s="15">
        <v>81</v>
      </c>
      <c r="F82" s="15">
        <f t="shared" si="1"/>
        <v>47.093023255813954</v>
      </c>
      <c r="G82" s="15">
        <f t="shared" si="4"/>
        <v>59.12408759124088</v>
      </c>
      <c r="H82" s="50" t="s">
        <v>75</v>
      </c>
    </row>
    <row r="83" spans="1:14" s="26" customFormat="1" ht="30.75" customHeight="1">
      <c r="A83" s="42"/>
      <c r="B83" s="47" t="s">
        <v>60</v>
      </c>
      <c r="C83" s="15">
        <v>52</v>
      </c>
      <c r="D83" s="15">
        <v>44</v>
      </c>
      <c r="E83" s="15">
        <v>35</v>
      </c>
      <c r="F83" s="48">
        <f>E83/C83*100</f>
        <v>67.307692307692307</v>
      </c>
      <c r="G83" s="15">
        <f>E83/D83*100</f>
        <v>79.545454545454547</v>
      </c>
      <c r="H83" s="50" t="s">
        <v>76</v>
      </c>
    </row>
    <row r="84" spans="1:14" s="26" customFormat="1" ht="30" customHeight="1">
      <c r="A84" s="42"/>
      <c r="B84" s="47" t="s">
        <v>62</v>
      </c>
      <c r="C84" s="15">
        <v>465</v>
      </c>
      <c r="D84" s="15">
        <v>377</v>
      </c>
      <c r="E84" s="15">
        <v>111</v>
      </c>
      <c r="F84" s="48">
        <f>E84/C84*100</f>
        <v>23.870967741935484</v>
      </c>
      <c r="G84" s="15">
        <f>E84/D84*100</f>
        <v>29.442970822281168</v>
      </c>
      <c r="H84" s="10"/>
    </row>
    <row r="85" spans="1:14" s="26" customFormat="1" ht="72" customHeight="1">
      <c r="A85" s="42"/>
      <c r="B85" s="51" t="s">
        <v>68</v>
      </c>
      <c r="C85" s="15">
        <v>241</v>
      </c>
      <c r="D85" s="48">
        <v>186.21</v>
      </c>
      <c r="E85" s="15">
        <v>84</v>
      </c>
      <c r="F85" s="15">
        <f t="shared" si="1"/>
        <v>34.854771784232362</v>
      </c>
      <c r="G85" s="15">
        <f t="shared" si="4"/>
        <v>45.11035927178991</v>
      </c>
      <c r="H85" s="50" t="s">
        <v>77</v>
      </c>
    </row>
    <row r="86" spans="1:14" s="26" customFormat="1" ht="42" customHeight="1">
      <c r="A86" s="52"/>
      <c r="B86" s="36" t="s">
        <v>78</v>
      </c>
      <c r="C86" s="37">
        <f>+C87</f>
        <v>74.5</v>
      </c>
      <c r="D86" s="37">
        <f>+D87</f>
        <v>57.239999999999995</v>
      </c>
      <c r="E86" s="37">
        <f>+E87</f>
        <v>97</v>
      </c>
      <c r="F86" s="37">
        <f t="shared" si="1"/>
        <v>130.20134228187919</v>
      </c>
      <c r="G86" s="37">
        <f t="shared" si="4"/>
        <v>169.46191474493361</v>
      </c>
      <c r="H86" s="37"/>
      <c r="I86" s="25"/>
      <c r="J86" s="25"/>
      <c r="K86" s="25"/>
      <c r="L86" s="25"/>
    </row>
    <row r="87" spans="1:14" s="26" customFormat="1" ht="27.75" customHeight="1">
      <c r="A87" s="53"/>
      <c r="B87" s="39" t="s">
        <v>54</v>
      </c>
      <c r="C87" s="41">
        <f>SUM(C88:C89)</f>
        <v>74.5</v>
      </c>
      <c r="D87" s="41">
        <f>D88+D89</f>
        <v>57.239999999999995</v>
      </c>
      <c r="E87" s="41">
        <f>SUM(E88:E89)</f>
        <v>97</v>
      </c>
      <c r="F87" s="10">
        <f t="shared" si="1"/>
        <v>130.20134228187919</v>
      </c>
      <c r="G87" s="10">
        <f t="shared" si="4"/>
        <v>169.46191474493361</v>
      </c>
      <c r="H87" s="10"/>
      <c r="I87" s="25"/>
      <c r="J87" s="25"/>
      <c r="K87" s="25"/>
      <c r="L87" s="25"/>
    </row>
    <row r="88" spans="1:14" s="26" customFormat="1" ht="85.5" customHeight="1">
      <c r="A88" s="53"/>
      <c r="B88" s="55" t="s">
        <v>60</v>
      </c>
      <c r="C88" s="48">
        <v>34</v>
      </c>
      <c r="D88" s="48">
        <v>28</v>
      </c>
      <c r="E88" s="48">
        <v>59.5</v>
      </c>
      <c r="F88" s="15">
        <f t="shared" si="1"/>
        <v>175</v>
      </c>
      <c r="G88" s="15">
        <f t="shared" si="4"/>
        <v>212.5</v>
      </c>
      <c r="H88" s="50" t="s">
        <v>79</v>
      </c>
      <c r="I88" s="25"/>
      <c r="J88" s="25"/>
      <c r="K88" s="25"/>
      <c r="L88" s="25"/>
    </row>
    <row r="89" spans="1:14" s="26" customFormat="1" ht="99.75" customHeight="1">
      <c r="A89" s="42"/>
      <c r="B89" s="47" t="s">
        <v>80</v>
      </c>
      <c r="C89" s="15">
        <v>40.5</v>
      </c>
      <c r="D89" s="15">
        <v>29.24</v>
      </c>
      <c r="E89" s="15">
        <v>37.5</v>
      </c>
      <c r="F89" s="15">
        <f t="shared" si="1"/>
        <v>92.592592592592595</v>
      </c>
      <c r="G89" s="15">
        <f t="shared" si="4"/>
        <v>128.24897400820794</v>
      </c>
      <c r="H89" s="50" t="s">
        <v>81</v>
      </c>
      <c r="I89" s="25"/>
      <c r="J89" s="25"/>
      <c r="K89" s="25"/>
      <c r="L89" s="25"/>
    </row>
    <row r="90" spans="1:14" s="58" customFormat="1" ht="41.25" customHeight="1">
      <c r="A90" s="56"/>
      <c r="B90" s="36" t="s">
        <v>82</v>
      </c>
      <c r="C90" s="37">
        <f>+C91</f>
        <v>99</v>
      </c>
      <c r="D90" s="37">
        <f>+D91</f>
        <v>46.75</v>
      </c>
      <c r="E90" s="37">
        <f>+E91</f>
        <v>142</v>
      </c>
      <c r="F90" s="37">
        <f>E90/C90*100</f>
        <v>143.43434343434342</v>
      </c>
      <c r="G90" s="37">
        <f t="shared" si="4"/>
        <v>303.7433155080214</v>
      </c>
      <c r="H90" s="37"/>
      <c r="I90" s="26"/>
      <c r="J90" s="26"/>
      <c r="K90" s="26"/>
      <c r="L90" s="26"/>
      <c r="M90" s="57"/>
      <c r="N90" s="57"/>
    </row>
    <row r="91" spans="1:14" s="26" customFormat="1" ht="44.25" customHeight="1">
      <c r="A91" s="53"/>
      <c r="B91" s="39" t="s">
        <v>54</v>
      </c>
      <c r="C91" s="41">
        <f>SUM(C92:C93)</f>
        <v>99</v>
      </c>
      <c r="D91" s="41">
        <f>SUM(D92:D93)</f>
        <v>46.75</v>
      </c>
      <c r="E91" s="41">
        <f>SUM(E92:E93)</f>
        <v>142</v>
      </c>
      <c r="F91" s="10">
        <f>E91/C91*100</f>
        <v>143.43434343434342</v>
      </c>
      <c r="G91" s="10">
        <f t="shared" si="4"/>
        <v>303.7433155080214</v>
      </c>
      <c r="H91" s="10"/>
      <c r="I91" s="25"/>
      <c r="J91" s="25"/>
      <c r="K91" s="25"/>
      <c r="L91" s="25"/>
    </row>
    <row r="92" spans="1:14" s="26" customFormat="1" ht="35.25" customHeight="1">
      <c r="A92" s="42"/>
      <c r="B92" s="51" t="s">
        <v>83</v>
      </c>
      <c r="C92" s="15">
        <v>3</v>
      </c>
      <c r="D92" s="15">
        <v>2.4500000000000002</v>
      </c>
      <c r="E92" s="15">
        <v>6.5</v>
      </c>
      <c r="F92" s="10">
        <v>0</v>
      </c>
      <c r="G92" s="10">
        <v>0</v>
      </c>
      <c r="H92" s="50" t="s">
        <v>84</v>
      </c>
      <c r="I92" s="3"/>
      <c r="J92" s="3"/>
      <c r="K92" s="3"/>
      <c r="L92" s="3"/>
    </row>
    <row r="93" spans="1:14" s="26" customFormat="1" ht="133.5" customHeight="1">
      <c r="A93" s="42"/>
      <c r="B93" s="51" t="s">
        <v>80</v>
      </c>
      <c r="C93" s="15">
        <v>96</v>
      </c>
      <c r="D93" s="15">
        <v>44.3</v>
      </c>
      <c r="E93" s="15">
        <v>135.5</v>
      </c>
      <c r="F93" s="10">
        <f t="shared" ref="F93:F118" si="5">E93/C93*100</f>
        <v>141.14583333333331</v>
      </c>
      <c r="G93" s="10">
        <f t="shared" si="4"/>
        <v>305.86907449209934</v>
      </c>
      <c r="H93" s="50" t="s">
        <v>85</v>
      </c>
      <c r="I93" s="3"/>
      <c r="J93" s="3"/>
      <c r="K93" s="3"/>
      <c r="L93" s="3"/>
    </row>
    <row r="94" spans="1:14" s="26" customFormat="1" ht="34.5" customHeight="1">
      <c r="A94" s="52"/>
      <c r="B94" s="59" t="s">
        <v>86</v>
      </c>
      <c r="C94" s="60">
        <f>+C95</f>
        <v>6060</v>
      </c>
      <c r="D94" s="60">
        <f>+D95</f>
        <v>4512.7</v>
      </c>
      <c r="E94" s="60">
        <f>+E95</f>
        <v>6656</v>
      </c>
      <c r="F94" s="37">
        <f t="shared" si="5"/>
        <v>109.83498349834984</v>
      </c>
      <c r="G94" s="37">
        <f t="shared" si="4"/>
        <v>147.49484787377844</v>
      </c>
      <c r="H94" s="37"/>
      <c r="I94" s="3"/>
      <c r="J94" s="3"/>
      <c r="K94" s="3"/>
      <c r="L94" s="3"/>
    </row>
    <row r="95" spans="1:14" s="26" customFormat="1" ht="27.75" customHeight="1">
      <c r="A95" s="42"/>
      <c r="B95" s="39" t="s">
        <v>87</v>
      </c>
      <c r="C95" s="61">
        <f>C96+C97+C98+C99</f>
        <v>6060</v>
      </c>
      <c r="D95" s="61">
        <f>D96+D97+D98+D99</f>
        <v>4512.7</v>
      </c>
      <c r="E95" s="62">
        <f>E96+E97+E98+E99</f>
        <v>6656</v>
      </c>
      <c r="F95" s="10">
        <f t="shared" si="5"/>
        <v>109.83498349834984</v>
      </c>
      <c r="G95" s="10">
        <f t="shared" si="4"/>
        <v>147.49484787377844</v>
      </c>
      <c r="H95" s="10"/>
      <c r="I95" s="3"/>
      <c r="J95" s="3"/>
      <c r="K95" s="3"/>
      <c r="L95" s="3"/>
    </row>
    <row r="96" spans="1:14" s="26" customFormat="1" ht="28.5" customHeight="1">
      <c r="A96" s="63"/>
      <c r="B96" s="64" t="s">
        <v>88</v>
      </c>
      <c r="C96" s="30">
        <v>3377</v>
      </c>
      <c r="D96" s="30">
        <v>2955.7</v>
      </c>
      <c r="E96" s="30">
        <v>2770</v>
      </c>
      <c r="F96" s="15">
        <f t="shared" si="5"/>
        <v>82.025466390287235</v>
      </c>
      <c r="G96" s="15">
        <f t="shared" si="4"/>
        <v>93.717224346178568</v>
      </c>
      <c r="H96" s="15" t="s">
        <v>89</v>
      </c>
      <c r="I96" s="3"/>
      <c r="J96" s="3"/>
      <c r="K96" s="3"/>
      <c r="L96" s="3"/>
    </row>
    <row r="97" spans="1:12" s="25" customFormat="1" ht="33.75" customHeight="1">
      <c r="A97" s="38"/>
      <c r="B97" s="64" t="s">
        <v>90</v>
      </c>
      <c r="C97" s="30">
        <v>304</v>
      </c>
      <c r="D97" s="30">
        <v>302</v>
      </c>
      <c r="E97" s="30">
        <v>877</v>
      </c>
      <c r="F97" s="15">
        <f t="shared" si="5"/>
        <v>288.48684210526312</v>
      </c>
      <c r="G97" s="15">
        <f t="shared" si="4"/>
        <v>290.39735099337747</v>
      </c>
      <c r="H97" s="50" t="s">
        <v>91</v>
      </c>
      <c r="I97" s="3"/>
      <c r="J97" s="3"/>
      <c r="K97" s="3"/>
      <c r="L97" s="3"/>
    </row>
    <row r="98" spans="1:12" s="25" customFormat="1" ht="33.75" customHeight="1">
      <c r="A98" s="38"/>
      <c r="B98" s="51" t="s">
        <v>92</v>
      </c>
      <c r="C98" s="30">
        <v>1401</v>
      </c>
      <c r="D98" s="30">
        <v>1003</v>
      </c>
      <c r="E98" s="30">
        <v>2182</v>
      </c>
      <c r="F98" s="15">
        <f t="shared" si="5"/>
        <v>155.74589578872232</v>
      </c>
      <c r="G98" s="15">
        <f t="shared" si="4"/>
        <v>217.54735792622137</v>
      </c>
      <c r="H98" s="50" t="s">
        <v>93</v>
      </c>
      <c r="I98" s="3"/>
      <c r="J98" s="3"/>
      <c r="K98" s="3"/>
      <c r="L98" s="3"/>
    </row>
    <row r="99" spans="1:12" s="25" customFormat="1" ht="33" customHeight="1">
      <c r="A99" s="38"/>
      <c r="B99" s="51" t="s">
        <v>94</v>
      </c>
      <c r="C99" s="30">
        <v>978</v>
      </c>
      <c r="D99" s="30">
        <v>252</v>
      </c>
      <c r="E99" s="30">
        <v>827</v>
      </c>
      <c r="F99" s="15">
        <f t="shared" si="5"/>
        <v>84.560327198364007</v>
      </c>
      <c r="G99" s="15">
        <f t="shared" si="4"/>
        <v>328.17460317460313</v>
      </c>
      <c r="H99" s="50" t="s">
        <v>95</v>
      </c>
      <c r="I99" s="11"/>
      <c r="J99" s="11"/>
      <c r="K99" s="11"/>
      <c r="L99" s="11"/>
    </row>
    <row r="100" spans="1:12" s="25" customFormat="1" ht="37.5" customHeight="1">
      <c r="A100" s="56"/>
      <c r="B100" s="36" t="s">
        <v>96</v>
      </c>
      <c r="C100" s="37">
        <f>+C101</f>
        <v>882</v>
      </c>
      <c r="D100" s="37">
        <f>+D101</f>
        <v>734.30000000000007</v>
      </c>
      <c r="E100" s="37">
        <f>+E101</f>
        <v>2335</v>
      </c>
      <c r="F100" s="37">
        <f t="shared" si="5"/>
        <v>264.73922902494331</v>
      </c>
      <c r="G100" s="37">
        <f t="shared" si="4"/>
        <v>317.98992237505104</v>
      </c>
      <c r="H100" s="37"/>
      <c r="I100" s="11"/>
      <c r="J100" s="11"/>
      <c r="K100" s="11"/>
      <c r="L100" s="11"/>
    </row>
    <row r="101" spans="1:12" s="25" customFormat="1" ht="46.5" customHeight="1">
      <c r="A101" s="65"/>
      <c r="B101" s="39" t="s">
        <v>54</v>
      </c>
      <c r="C101" s="10">
        <f>C102+C103+C104+C105</f>
        <v>882</v>
      </c>
      <c r="D101" s="10">
        <f>D102+D103+D104+D105</f>
        <v>734.30000000000007</v>
      </c>
      <c r="E101" s="10">
        <f>SUM(E102:E105)</f>
        <v>2335</v>
      </c>
      <c r="F101" s="10">
        <f t="shared" si="5"/>
        <v>264.73922902494331</v>
      </c>
      <c r="G101" s="10">
        <f t="shared" si="4"/>
        <v>317.98992237505104</v>
      </c>
      <c r="H101" s="10"/>
      <c r="I101" s="11"/>
      <c r="J101" s="11"/>
      <c r="K101" s="11"/>
      <c r="L101" s="11"/>
    </row>
    <row r="102" spans="1:12" s="26" customFormat="1" ht="161.25" customHeight="1">
      <c r="A102" s="63"/>
      <c r="B102" s="51" t="s">
        <v>60</v>
      </c>
      <c r="C102" s="15">
        <v>141</v>
      </c>
      <c r="D102" s="15">
        <v>109</v>
      </c>
      <c r="E102" s="15">
        <v>443</v>
      </c>
      <c r="F102" s="15">
        <f t="shared" si="5"/>
        <v>314.18439716312059</v>
      </c>
      <c r="G102" s="15">
        <f t="shared" si="4"/>
        <v>406.42201834862385</v>
      </c>
      <c r="H102" s="50" t="s">
        <v>97</v>
      </c>
      <c r="I102" s="11"/>
      <c r="J102" s="11"/>
      <c r="K102" s="11"/>
      <c r="L102" s="11"/>
    </row>
    <row r="103" spans="1:12" s="26" customFormat="1" ht="155.25" customHeight="1">
      <c r="A103" s="9"/>
      <c r="B103" s="51" t="s">
        <v>98</v>
      </c>
      <c r="C103" s="15">
        <v>491</v>
      </c>
      <c r="D103" s="15">
        <v>420.93</v>
      </c>
      <c r="E103" s="15">
        <v>1642</v>
      </c>
      <c r="F103" s="15">
        <f t="shared" si="5"/>
        <v>334.41955193482687</v>
      </c>
      <c r="G103" s="15">
        <f t="shared" si="4"/>
        <v>390.08861330862612</v>
      </c>
      <c r="H103" s="50" t="s">
        <v>99</v>
      </c>
      <c r="I103" s="3"/>
      <c r="J103" s="3"/>
      <c r="K103" s="3"/>
      <c r="L103" s="3"/>
    </row>
    <row r="104" spans="1:12" s="11" customFormat="1" ht="124.5" customHeight="1">
      <c r="A104" s="13"/>
      <c r="B104" s="51" t="s">
        <v>100</v>
      </c>
      <c r="C104" s="15">
        <v>56</v>
      </c>
      <c r="D104" s="15">
        <v>53.21</v>
      </c>
      <c r="E104" s="15">
        <v>83</v>
      </c>
      <c r="F104" s="15">
        <f t="shared" si="5"/>
        <v>148.21428571428572</v>
      </c>
      <c r="G104" s="15">
        <f t="shared" si="4"/>
        <v>155.98571697049425</v>
      </c>
      <c r="H104" s="50" t="s">
        <v>101</v>
      </c>
      <c r="I104" s="3"/>
      <c r="J104" s="3"/>
      <c r="K104" s="3"/>
      <c r="L104" s="3"/>
    </row>
    <row r="105" spans="1:12" ht="136.5" customHeight="1">
      <c r="A105" s="13"/>
      <c r="B105" s="66" t="s">
        <v>80</v>
      </c>
      <c r="C105" s="15">
        <v>194</v>
      </c>
      <c r="D105" s="15">
        <v>151.16</v>
      </c>
      <c r="E105" s="15">
        <v>167</v>
      </c>
      <c r="F105" s="15">
        <f t="shared" si="5"/>
        <v>86.082474226804123</v>
      </c>
      <c r="G105" s="15">
        <f t="shared" si="4"/>
        <v>110.47896268854194</v>
      </c>
      <c r="H105" s="50" t="s">
        <v>102</v>
      </c>
      <c r="I105" s="11"/>
      <c r="J105" s="11"/>
      <c r="K105" s="11"/>
      <c r="L105" s="11"/>
    </row>
    <row r="106" spans="1:12" s="11" customFormat="1" ht="46.5" customHeight="1">
      <c r="A106" s="67"/>
      <c r="B106" s="36" t="s">
        <v>103</v>
      </c>
      <c r="C106" s="60">
        <f>+C107</f>
        <v>2635</v>
      </c>
      <c r="D106" s="60">
        <f>+D107</f>
        <v>1970.52</v>
      </c>
      <c r="E106" s="60">
        <f>+E107</f>
        <v>2110</v>
      </c>
      <c r="F106" s="37">
        <f t="shared" si="5"/>
        <v>80.075901328273247</v>
      </c>
      <c r="G106" s="37">
        <f t="shared" si="4"/>
        <v>107.078334652782</v>
      </c>
      <c r="H106" s="37"/>
    </row>
    <row r="107" spans="1:12" s="11" customFormat="1" ht="63.75" customHeight="1">
      <c r="A107" s="13"/>
      <c r="B107" s="6" t="s">
        <v>104</v>
      </c>
      <c r="C107" s="10">
        <f>SUM(C108:C112)</f>
        <v>2635</v>
      </c>
      <c r="D107" s="10">
        <f>SUM(D108:D112)</f>
        <v>1970.52</v>
      </c>
      <c r="E107" s="10">
        <f>SUM(E108:E112)</f>
        <v>2110</v>
      </c>
      <c r="F107" s="10">
        <f t="shared" si="5"/>
        <v>80.075901328273247</v>
      </c>
      <c r="G107" s="10">
        <f t="shared" si="4"/>
        <v>107.078334652782</v>
      </c>
      <c r="H107" s="10"/>
    </row>
    <row r="108" spans="1:12" ht="23.25" customHeight="1">
      <c r="A108" s="68"/>
      <c r="B108" s="69" t="s">
        <v>105</v>
      </c>
      <c r="C108" s="15">
        <v>1700</v>
      </c>
      <c r="D108" s="15">
        <v>1167</v>
      </c>
      <c r="E108" s="15">
        <v>1300</v>
      </c>
      <c r="F108" s="15">
        <f t="shared" si="5"/>
        <v>76.470588235294116</v>
      </c>
      <c r="G108" s="15">
        <f t="shared" si="4"/>
        <v>111.3967437874893</v>
      </c>
      <c r="H108" s="50" t="s">
        <v>106</v>
      </c>
      <c r="I108" s="11"/>
      <c r="J108" s="11"/>
      <c r="K108" s="11"/>
      <c r="L108" s="11"/>
    </row>
    <row r="109" spans="1:12" ht="34.5" customHeight="1">
      <c r="A109" s="9"/>
      <c r="B109" s="69" t="s">
        <v>107</v>
      </c>
      <c r="C109" s="15">
        <v>240</v>
      </c>
      <c r="D109" s="15">
        <v>226</v>
      </c>
      <c r="E109" s="15">
        <v>200</v>
      </c>
      <c r="F109" s="15">
        <f t="shared" si="5"/>
        <v>83.333333333333343</v>
      </c>
      <c r="G109" s="15">
        <f t="shared" si="4"/>
        <v>88.495575221238937</v>
      </c>
      <c r="H109" s="50" t="s">
        <v>108</v>
      </c>
      <c r="I109" s="11"/>
      <c r="J109" s="11"/>
      <c r="K109" s="11"/>
      <c r="L109" s="11"/>
    </row>
    <row r="110" spans="1:12" ht="32.25" customHeight="1">
      <c r="A110" s="13"/>
      <c r="B110" s="69" t="s">
        <v>109</v>
      </c>
      <c r="C110" s="15">
        <v>244</v>
      </c>
      <c r="D110" s="15">
        <v>217</v>
      </c>
      <c r="E110" s="15">
        <v>200</v>
      </c>
      <c r="F110" s="15">
        <f t="shared" si="5"/>
        <v>81.967213114754102</v>
      </c>
      <c r="G110" s="15">
        <f t="shared" si="4"/>
        <v>92.165898617511516</v>
      </c>
      <c r="H110" s="50" t="s">
        <v>110</v>
      </c>
      <c r="I110" s="11"/>
      <c r="J110" s="11"/>
      <c r="K110" s="11"/>
      <c r="L110" s="11"/>
    </row>
    <row r="111" spans="1:12" s="11" customFormat="1" ht="49.5" customHeight="1">
      <c r="A111" s="13"/>
      <c r="B111" s="51" t="s">
        <v>111</v>
      </c>
      <c r="C111" s="15">
        <v>170</v>
      </c>
      <c r="D111" s="15">
        <v>140</v>
      </c>
      <c r="E111" s="15">
        <v>155</v>
      </c>
      <c r="F111" s="15">
        <f t="shared" si="5"/>
        <v>91.17647058823529</v>
      </c>
      <c r="G111" s="15">
        <f t="shared" si="4"/>
        <v>110.71428571428572</v>
      </c>
      <c r="H111" s="50" t="s">
        <v>112</v>
      </c>
    </row>
    <row r="112" spans="1:12" ht="213.75" customHeight="1">
      <c r="A112" s="13"/>
      <c r="B112" s="69" t="s">
        <v>113</v>
      </c>
      <c r="C112" s="15">
        <v>281</v>
      </c>
      <c r="D112" s="15">
        <v>220.52</v>
      </c>
      <c r="E112" s="15">
        <v>255</v>
      </c>
      <c r="F112" s="15">
        <f t="shared" si="5"/>
        <v>90.747330960854086</v>
      </c>
      <c r="G112" s="15">
        <f t="shared" si="4"/>
        <v>115.63576999818611</v>
      </c>
      <c r="H112" s="50" t="s">
        <v>114</v>
      </c>
      <c r="I112" s="11"/>
      <c r="J112" s="11"/>
      <c r="K112" s="11"/>
      <c r="L112" s="11"/>
    </row>
    <row r="113" spans="1:12" ht="45" customHeight="1">
      <c r="A113" s="67"/>
      <c r="B113" s="70" t="s">
        <v>115</v>
      </c>
      <c r="C113" s="70">
        <f>+C114</f>
        <v>687.5</v>
      </c>
      <c r="D113" s="70">
        <f>+D114</f>
        <v>493.3</v>
      </c>
      <c r="E113" s="70">
        <f>+E114</f>
        <v>700</v>
      </c>
      <c r="F113" s="37">
        <f t="shared" si="5"/>
        <v>101.81818181818181</v>
      </c>
      <c r="G113" s="37">
        <f t="shared" si="4"/>
        <v>141.90147982971823</v>
      </c>
      <c r="H113" s="37"/>
      <c r="I113" s="11"/>
      <c r="J113" s="11"/>
      <c r="K113" s="11"/>
      <c r="L113" s="11"/>
    </row>
    <row r="114" spans="1:12" ht="45" customHeight="1">
      <c r="A114" s="13"/>
      <c r="B114" s="6" t="s">
        <v>104</v>
      </c>
      <c r="C114" s="10">
        <f>SUM(C115:C117)</f>
        <v>687.5</v>
      </c>
      <c r="D114" s="10">
        <f>SUM(D115:D117)</f>
        <v>493.3</v>
      </c>
      <c r="E114" s="10">
        <f>SUM(E115:E117)</f>
        <v>700</v>
      </c>
      <c r="F114" s="41">
        <f t="shared" si="5"/>
        <v>101.81818181818181</v>
      </c>
      <c r="G114" s="41">
        <f t="shared" si="4"/>
        <v>141.90147982971823</v>
      </c>
      <c r="H114" s="41"/>
      <c r="I114" s="11"/>
      <c r="J114" s="11"/>
      <c r="K114" s="11"/>
      <c r="L114" s="11"/>
    </row>
    <row r="115" spans="1:12" ht="103.5" customHeight="1">
      <c r="A115" s="71"/>
      <c r="B115" s="14" t="s">
        <v>116</v>
      </c>
      <c r="C115" s="15">
        <v>397.5</v>
      </c>
      <c r="D115" s="15">
        <v>254.06</v>
      </c>
      <c r="E115" s="15">
        <v>272</v>
      </c>
      <c r="F115" s="48">
        <f t="shared" si="5"/>
        <v>68.427672955974842</v>
      </c>
      <c r="G115" s="48">
        <f t="shared" si="4"/>
        <v>107.06132409667009</v>
      </c>
      <c r="H115" s="45" t="s">
        <v>117</v>
      </c>
    </row>
    <row r="116" spans="1:12" ht="100.5" customHeight="1">
      <c r="A116" s="9"/>
      <c r="B116" s="14" t="s">
        <v>57</v>
      </c>
      <c r="C116" s="15">
        <v>100</v>
      </c>
      <c r="D116" s="15">
        <v>75.5</v>
      </c>
      <c r="E116" s="15">
        <v>134</v>
      </c>
      <c r="F116" s="48">
        <v>134</v>
      </c>
      <c r="G116" s="48">
        <f t="shared" si="4"/>
        <v>177.48344370860926</v>
      </c>
      <c r="H116" s="45" t="s">
        <v>118</v>
      </c>
    </row>
    <row r="117" spans="1:12" s="11" customFormat="1" ht="171.75" customHeight="1">
      <c r="A117" s="9"/>
      <c r="B117" s="14" t="s">
        <v>62</v>
      </c>
      <c r="C117" s="15">
        <v>190</v>
      </c>
      <c r="D117" s="15">
        <v>163.74</v>
      </c>
      <c r="E117" s="15">
        <v>294</v>
      </c>
      <c r="F117" s="48">
        <f t="shared" si="5"/>
        <v>154.73684210526315</v>
      </c>
      <c r="G117" s="48">
        <f t="shared" si="4"/>
        <v>179.55294979846096</v>
      </c>
      <c r="H117" s="45" t="s">
        <v>119</v>
      </c>
      <c r="I117" s="3"/>
      <c r="J117" s="3"/>
      <c r="K117" s="3"/>
      <c r="L117" s="3"/>
    </row>
    <row r="118" spans="1:12" s="85" customFormat="1" ht="28.5" customHeight="1">
      <c r="A118" s="88"/>
      <c r="B118" s="83" t="s">
        <v>120</v>
      </c>
      <c r="C118" s="86">
        <v>0</v>
      </c>
      <c r="D118" s="86">
        <v>0</v>
      </c>
      <c r="E118" s="86">
        <v>0.25</v>
      </c>
      <c r="F118" s="86" t="e">
        <f t="shared" si="5"/>
        <v>#DIV/0!</v>
      </c>
      <c r="G118" s="86" t="e">
        <f t="shared" si="4"/>
        <v>#DIV/0!</v>
      </c>
      <c r="H118" s="87" t="s">
        <v>121</v>
      </c>
      <c r="I118" s="84"/>
      <c r="J118" s="84"/>
      <c r="K118" s="84"/>
      <c r="L118" s="84"/>
    </row>
    <row r="119" spans="1:12" ht="34.5" customHeight="1">
      <c r="A119" s="72" t="s">
        <v>122</v>
      </c>
      <c r="B119" s="73" t="s">
        <v>123</v>
      </c>
      <c r="C119" s="60">
        <f>C120</f>
        <v>27241</v>
      </c>
      <c r="D119" s="60">
        <f>D120</f>
        <v>26213.200000000001</v>
      </c>
      <c r="E119" s="60">
        <f>E120</f>
        <v>35958</v>
      </c>
      <c r="F119" s="60">
        <f>F120</f>
        <v>131.99955948753717</v>
      </c>
      <c r="G119" s="60">
        <f>G120</f>
        <v>137.17516365800435</v>
      </c>
      <c r="H119" s="60"/>
      <c r="I119" s="11"/>
      <c r="J119" s="11"/>
      <c r="K119" s="11"/>
      <c r="L119" s="11"/>
    </row>
    <row r="120" spans="1:12" ht="30" customHeight="1">
      <c r="A120" s="72"/>
      <c r="B120" s="73" t="s">
        <v>124</v>
      </c>
      <c r="C120" s="60">
        <f>C127+C121</f>
        <v>27241</v>
      </c>
      <c r="D120" s="60">
        <f>D121+D127</f>
        <v>26213.200000000001</v>
      </c>
      <c r="E120" s="60">
        <f>E121+E127</f>
        <v>35958</v>
      </c>
      <c r="F120" s="37">
        <f t="shared" ref="F120:F125" si="6">E120/C120*100</f>
        <v>131.99955948753717</v>
      </c>
      <c r="G120" s="37">
        <f t="shared" ref="G120:G125" si="7">E120/D120*100</f>
        <v>137.17516365800435</v>
      </c>
      <c r="H120" s="37"/>
      <c r="I120" s="11"/>
      <c r="J120" s="11"/>
      <c r="K120" s="11"/>
      <c r="L120" s="11"/>
    </row>
    <row r="121" spans="1:12" ht="31.5" customHeight="1">
      <c r="A121" s="13"/>
      <c r="B121" s="39" t="s">
        <v>87</v>
      </c>
      <c r="C121" s="10">
        <f>C122+C123+C124+C125+C126</f>
        <v>22138</v>
      </c>
      <c r="D121" s="10">
        <f>D122+D123+D124+D125+D126</f>
        <v>21170.2</v>
      </c>
      <c r="E121" s="10">
        <f>E122+E123+E124+E125+E126</f>
        <v>27355</v>
      </c>
      <c r="F121" s="10">
        <f t="shared" si="6"/>
        <v>123.56581443671514</v>
      </c>
      <c r="G121" s="10">
        <f t="shared" si="7"/>
        <v>129.21465078270398</v>
      </c>
      <c r="H121" s="10"/>
      <c r="I121" s="11"/>
      <c r="J121" s="11"/>
      <c r="K121" s="11"/>
      <c r="L121" s="11"/>
    </row>
    <row r="122" spans="1:12" s="11" customFormat="1" ht="38.25" customHeight="1">
      <c r="A122" s="74"/>
      <c r="B122" s="14" t="s">
        <v>125</v>
      </c>
      <c r="C122" s="15">
        <v>2559</v>
      </c>
      <c r="D122" s="15">
        <v>2246.5500000000002</v>
      </c>
      <c r="E122" s="15">
        <v>3362</v>
      </c>
      <c r="F122" s="15">
        <f t="shared" si="6"/>
        <v>131.37944509574052</v>
      </c>
      <c r="G122" s="15">
        <f t="shared" si="7"/>
        <v>149.65168814404308</v>
      </c>
      <c r="H122" s="15" t="s">
        <v>126</v>
      </c>
    </row>
    <row r="123" spans="1:12" s="11" customFormat="1" ht="151.5" customHeight="1">
      <c r="A123" s="6"/>
      <c r="B123" s="14" t="s">
        <v>127</v>
      </c>
      <c r="C123" s="15">
        <v>19003</v>
      </c>
      <c r="D123" s="15">
        <v>18368</v>
      </c>
      <c r="E123" s="15">
        <v>23740</v>
      </c>
      <c r="F123" s="15">
        <f t="shared" si="6"/>
        <v>124.92764300373625</v>
      </c>
      <c r="G123" s="15">
        <f t="shared" si="7"/>
        <v>129.24651567944252</v>
      </c>
      <c r="H123" s="50" t="s">
        <v>128</v>
      </c>
    </row>
    <row r="124" spans="1:12" s="11" customFormat="1" ht="41.25" customHeight="1">
      <c r="A124" s="6"/>
      <c r="B124" s="66" t="s">
        <v>129</v>
      </c>
      <c r="C124" s="15">
        <v>552</v>
      </c>
      <c r="D124" s="15">
        <v>552</v>
      </c>
      <c r="E124" s="15">
        <v>0</v>
      </c>
      <c r="F124" s="15">
        <f t="shared" si="6"/>
        <v>0</v>
      </c>
      <c r="G124" s="15">
        <f t="shared" si="7"/>
        <v>0</v>
      </c>
      <c r="H124" s="50" t="s">
        <v>130</v>
      </c>
    </row>
    <row r="125" spans="1:12" s="11" customFormat="1" ht="30.75" customHeight="1">
      <c r="A125" s="6"/>
      <c r="B125" s="51" t="s">
        <v>100</v>
      </c>
      <c r="C125" s="15">
        <v>2</v>
      </c>
      <c r="D125" s="15">
        <v>2</v>
      </c>
      <c r="E125" s="15">
        <v>236</v>
      </c>
      <c r="F125" s="15">
        <f t="shared" si="6"/>
        <v>11800</v>
      </c>
      <c r="G125" s="15">
        <f t="shared" si="7"/>
        <v>11800</v>
      </c>
      <c r="H125" s="50"/>
    </row>
    <row r="126" spans="1:12" s="11" customFormat="1" ht="59.25" customHeight="1">
      <c r="A126" s="6"/>
      <c r="B126" s="14" t="s">
        <v>116</v>
      </c>
      <c r="C126" s="15">
        <v>22</v>
      </c>
      <c r="D126" s="15">
        <v>1.65</v>
      </c>
      <c r="E126" s="15">
        <v>17</v>
      </c>
      <c r="F126" s="15">
        <f t="shared" ref="F126:F149" si="8">E126/C126*100</f>
        <v>77.272727272727266</v>
      </c>
      <c r="G126" s="15">
        <f t="shared" ref="G126:G149" si="9">E126/D126*100</f>
        <v>1030.3030303030303</v>
      </c>
      <c r="H126" s="50" t="s">
        <v>131</v>
      </c>
    </row>
    <row r="127" spans="1:12" s="11" customFormat="1" ht="45" customHeight="1">
      <c r="A127" s="13"/>
      <c r="B127" s="6" t="s">
        <v>132</v>
      </c>
      <c r="C127" s="10">
        <v>5103</v>
      </c>
      <c r="D127" s="10">
        <v>5043</v>
      </c>
      <c r="E127" s="10">
        <v>8603</v>
      </c>
      <c r="F127" s="10">
        <f t="shared" si="8"/>
        <v>168.58710562414265</v>
      </c>
      <c r="G127" s="10">
        <f t="shared" si="9"/>
        <v>170.59290105096173</v>
      </c>
      <c r="H127" s="10"/>
    </row>
    <row r="128" spans="1:12" ht="39.75" customHeight="1">
      <c r="A128" s="72" t="s">
        <v>133</v>
      </c>
      <c r="B128" s="73" t="s">
        <v>134</v>
      </c>
      <c r="C128" s="60">
        <f>C129+C143</f>
        <v>29366.400000000001</v>
      </c>
      <c r="D128" s="60">
        <f>D129+D143</f>
        <v>26711.58</v>
      </c>
      <c r="E128" s="60">
        <f>E129+E143</f>
        <v>34122</v>
      </c>
      <c r="F128" s="60">
        <f t="shared" si="8"/>
        <v>116.19401765282771</v>
      </c>
      <c r="G128" s="60">
        <f t="shared" si="9"/>
        <v>127.74234994710159</v>
      </c>
      <c r="H128" s="60"/>
    </row>
    <row r="129" spans="1:15" ht="36.75" customHeight="1">
      <c r="A129" s="67"/>
      <c r="B129" s="73" t="s">
        <v>135</v>
      </c>
      <c r="C129" s="60">
        <f>C130+C142</f>
        <v>19301.400000000001</v>
      </c>
      <c r="D129" s="60">
        <f>D130+D142</f>
        <v>18447.72</v>
      </c>
      <c r="E129" s="60">
        <f>E130+E142</f>
        <v>20351</v>
      </c>
      <c r="F129" s="60">
        <f t="shared" si="8"/>
        <v>105.4379475063985</v>
      </c>
      <c r="G129" s="60">
        <f t="shared" si="9"/>
        <v>110.31715572439305</v>
      </c>
      <c r="H129" s="60"/>
    </row>
    <row r="130" spans="1:15" ht="33.75" customHeight="1">
      <c r="A130" s="74"/>
      <c r="B130" s="75" t="s">
        <v>136</v>
      </c>
      <c r="C130" s="10">
        <f>+C137+C138+C139+C140+C141</f>
        <v>6755.4</v>
      </c>
      <c r="D130" s="10">
        <f>+D137+D138+D139+D140+D141</f>
        <v>5908.63</v>
      </c>
      <c r="E130" s="10">
        <f>+E137+E138+E139+E140+E141</f>
        <v>7499</v>
      </c>
      <c r="F130" s="76">
        <f t="shared" si="8"/>
        <v>111.00749030405306</v>
      </c>
      <c r="G130" s="91">
        <f t="shared" si="9"/>
        <v>126.9160532983111</v>
      </c>
      <c r="H130" s="15"/>
      <c r="I130" s="11"/>
      <c r="J130" s="11"/>
      <c r="K130" s="11"/>
      <c r="L130" s="11"/>
    </row>
    <row r="131" spans="1:15" s="11" customFormat="1" ht="24" hidden="1">
      <c r="A131" s="9"/>
      <c r="B131" s="69" t="s">
        <v>137</v>
      </c>
      <c r="C131" s="15"/>
      <c r="D131" s="15"/>
      <c r="E131" s="15"/>
      <c r="F131" s="15" t="e">
        <f t="shared" si="8"/>
        <v>#DIV/0!</v>
      </c>
      <c r="G131" s="15" t="e">
        <f t="shared" si="9"/>
        <v>#DIV/0!</v>
      </c>
      <c r="H131" s="15"/>
    </row>
    <row r="132" spans="1:15" s="11" customFormat="1" ht="36" hidden="1">
      <c r="A132" s="9"/>
      <c r="B132" s="69" t="s">
        <v>138</v>
      </c>
      <c r="C132" s="15"/>
      <c r="D132" s="15"/>
      <c r="E132" s="15"/>
      <c r="F132" s="15" t="e">
        <f t="shared" si="8"/>
        <v>#DIV/0!</v>
      </c>
      <c r="G132" s="15" t="e">
        <f t="shared" si="9"/>
        <v>#DIV/0!</v>
      </c>
      <c r="H132" s="15"/>
    </row>
    <row r="133" spans="1:15" s="11" customFormat="1" hidden="1">
      <c r="A133" s="9"/>
      <c r="B133" s="69" t="s">
        <v>139</v>
      </c>
      <c r="C133" s="15"/>
      <c r="D133" s="15"/>
      <c r="E133" s="15"/>
      <c r="F133" s="15" t="e">
        <f t="shared" si="8"/>
        <v>#DIV/0!</v>
      </c>
      <c r="G133" s="15" t="e">
        <f t="shared" si="9"/>
        <v>#DIV/0!</v>
      </c>
      <c r="H133" s="15"/>
    </row>
    <row r="134" spans="1:15" s="11" customFormat="1" ht="24" hidden="1">
      <c r="A134" s="9"/>
      <c r="B134" s="73" t="s">
        <v>140</v>
      </c>
      <c r="C134" s="77">
        <f>+C135+C142</f>
        <v>22137.4</v>
      </c>
      <c r="D134" s="77">
        <f>+D135+D142</f>
        <v>21201.420000000002</v>
      </c>
      <c r="E134" s="77">
        <f>+E135+E142</f>
        <v>21821</v>
      </c>
      <c r="F134" s="15">
        <f t="shared" si="8"/>
        <v>98.570744531878177</v>
      </c>
      <c r="G134" s="15">
        <f t="shared" si="9"/>
        <v>102.92235142740438</v>
      </c>
      <c r="H134" s="15"/>
    </row>
    <row r="135" spans="1:15" s="11" customFormat="1" hidden="1">
      <c r="A135" s="13"/>
      <c r="B135" s="39" t="s">
        <v>141</v>
      </c>
      <c r="C135" s="10">
        <f>SUM(C136:C140)</f>
        <v>9591.4</v>
      </c>
      <c r="D135" s="10">
        <f>SUM(D136:D140)</f>
        <v>8662.3300000000017</v>
      </c>
      <c r="E135" s="10">
        <f>SUM(E136:E140)</f>
        <v>8969</v>
      </c>
      <c r="F135" s="15">
        <f t="shared" si="8"/>
        <v>93.510853472902809</v>
      </c>
      <c r="G135" s="15">
        <f t="shared" si="9"/>
        <v>103.54027149739156</v>
      </c>
      <c r="H135" s="15"/>
    </row>
    <row r="136" spans="1:15" s="11" customFormat="1" ht="36" hidden="1">
      <c r="A136" s="72"/>
      <c r="B136" s="14" t="s">
        <v>142</v>
      </c>
      <c r="C136" s="15">
        <v>2878</v>
      </c>
      <c r="D136" s="15">
        <v>2792</v>
      </c>
      <c r="E136" s="15">
        <v>3070</v>
      </c>
      <c r="F136" s="15">
        <f t="shared" si="8"/>
        <v>106.67129951355108</v>
      </c>
      <c r="G136" s="15">
        <f t="shared" si="9"/>
        <v>109.95702005730659</v>
      </c>
      <c r="H136" s="15"/>
      <c r="I136" s="3"/>
      <c r="J136" s="3"/>
      <c r="K136" s="3"/>
      <c r="L136" s="3"/>
    </row>
    <row r="137" spans="1:15" s="11" customFormat="1">
      <c r="A137" s="68"/>
      <c r="B137" s="14" t="s">
        <v>143</v>
      </c>
      <c r="C137" s="15">
        <v>0</v>
      </c>
      <c r="D137" s="15">
        <v>0</v>
      </c>
      <c r="E137" s="15">
        <v>1489</v>
      </c>
      <c r="F137" s="15"/>
      <c r="G137" s="15"/>
      <c r="H137" s="15" t="s">
        <v>144</v>
      </c>
      <c r="I137" s="3"/>
      <c r="J137" s="3"/>
      <c r="K137" s="3"/>
      <c r="L137" s="3"/>
    </row>
    <row r="138" spans="1:15" s="11" customFormat="1" ht="87" customHeight="1">
      <c r="A138" s="68"/>
      <c r="B138" s="66" t="s">
        <v>145</v>
      </c>
      <c r="C138" s="15">
        <v>6611</v>
      </c>
      <c r="D138" s="15">
        <v>5824.72</v>
      </c>
      <c r="E138" s="15">
        <v>4080</v>
      </c>
      <c r="F138" s="15">
        <f t="shared" si="8"/>
        <v>61.715322946604147</v>
      </c>
      <c r="G138" s="15">
        <f t="shared" si="9"/>
        <v>70.04628548668434</v>
      </c>
      <c r="H138" s="50" t="s">
        <v>146</v>
      </c>
      <c r="I138" s="3"/>
      <c r="J138" s="3"/>
      <c r="K138" s="3"/>
      <c r="L138" s="3"/>
    </row>
    <row r="139" spans="1:15" s="11" customFormat="1" ht="39.75" customHeight="1">
      <c r="A139" s="68"/>
      <c r="B139" s="69" t="s">
        <v>147</v>
      </c>
      <c r="C139" s="15">
        <v>68</v>
      </c>
      <c r="D139" s="15">
        <v>21.28</v>
      </c>
      <c r="E139" s="15">
        <v>214</v>
      </c>
      <c r="F139" s="15">
        <f t="shared" si="8"/>
        <v>314.70588235294116</v>
      </c>
      <c r="G139" s="15">
        <f t="shared" si="9"/>
        <v>1005.6390977443609</v>
      </c>
      <c r="H139" s="50" t="s">
        <v>148</v>
      </c>
      <c r="I139" s="3"/>
      <c r="J139" s="3"/>
      <c r="K139" s="3"/>
      <c r="L139" s="3"/>
    </row>
    <row r="140" spans="1:15" ht="85.5" customHeight="1">
      <c r="A140" s="9"/>
      <c r="B140" s="14" t="s">
        <v>149</v>
      </c>
      <c r="C140" s="15">
        <v>34.4</v>
      </c>
      <c r="D140" s="15">
        <v>24.33</v>
      </c>
      <c r="E140" s="15">
        <v>116</v>
      </c>
      <c r="F140" s="15">
        <f t="shared" si="8"/>
        <v>337.2093023255814</v>
      </c>
      <c r="G140" s="15">
        <f t="shared" si="9"/>
        <v>476.77764077270865</v>
      </c>
      <c r="H140" s="50" t="s">
        <v>150</v>
      </c>
      <c r="O140" s="3">
        <v>1.03</v>
      </c>
    </row>
    <row r="141" spans="1:15" ht="74.25" customHeight="1">
      <c r="A141" s="9"/>
      <c r="B141" s="66" t="s">
        <v>74</v>
      </c>
      <c r="C141" s="15">
        <v>42</v>
      </c>
      <c r="D141" s="15">
        <v>38.299999999999997</v>
      </c>
      <c r="E141" s="15">
        <v>1600</v>
      </c>
      <c r="F141" s="15">
        <f t="shared" si="8"/>
        <v>3809.5238095238096</v>
      </c>
      <c r="G141" s="15"/>
      <c r="H141" s="50" t="s">
        <v>151</v>
      </c>
    </row>
    <row r="142" spans="1:15" s="11" customFormat="1" ht="56.25" customHeight="1">
      <c r="A142" s="13"/>
      <c r="B142" s="6" t="s">
        <v>152</v>
      </c>
      <c r="C142" s="10">
        <v>12546</v>
      </c>
      <c r="D142" s="10">
        <v>12539.09</v>
      </c>
      <c r="E142" s="10">
        <v>12852</v>
      </c>
      <c r="F142" s="10">
        <f t="shared" si="8"/>
        <v>102.4390243902439</v>
      </c>
      <c r="G142" s="10">
        <f t="shared" si="9"/>
        <v>102.49547614699313</v>
      </c>
      <c r="H142" s="14" t="s">
        <v>153</v>
      </c>
      <c r="I142" s="3"/>
      <c r="J142" s="3"/>
      <c r="K142" s="3"/>
      <c r="L142" s="3"/>
    </row>
    <row r="143" spans="1:15" s="11" customFormat="1" ht="33" customHeight="1">
      <c r="A143" s="67"/>
      <c r="B143" s="73" t="s">
        <v>154</v>
      </c>
      <c r="C143" s="60">
        <f>C144</f>
        <v>10065</v>
      </c>
      <c r="D143" s="60">
        <f>+D144</f>
        <v>8263.86</v>
      </c>
      <c r="E143" s="60">
        <f>E144</f>
        <v>13771</v>
      </c>
      <c r="F143" s="78">
        <f t="shared" si="8"/>
        <v>136.82066567312469</v>
      </c>
      <c r="G143" s="78">
        <f t="shared" si="9"/>
        <v>166.64125481312607</v>
      </c>
      <c r="H143" s="78"/>
      <c r="I143" s="3"/>
      <c r="J143" s="3"/>
      <c r="K143" s="3"/>
      <c r="L143" s="3"/>
    </row>
    <row r="144" spans="1:15" ht="27.75" customHeight="1">
      <c r="A144" s="13"/>
      <c r="B144" s="75" t="s">
        <v>54</v>
      </c>
      <c r="C144" s="10">
        <f>SUM(C145:C149)</f>
        <v>10065</v>
      </c>
      <c r="D144" s="10">
        <f>SUM(D145:D149)</f>
        <v>8263.86</v>
      </c>
      <c r="E144" s="10">
        <f>SUM(E145:E149)</f>
        <v>13771</v>
      </c>
      <c r="F144" s="10">
        <f t="shared" si="8"/>
        <v>136.82066567312469</v>
      </c>
      <c r="G144" s="10">
        <f t="shared" si="9"/>
        <v>166.64125481312607</v>
      </c>
      <c r="H144" s="10"/>
      <c r="I144" s="11"/>
      <c r="J144" s="11"/>
      <c r="K144" s="11"/>
      <c r="L144" s="11"/>
    </row>
    <row r="145" spans="1:12" ht="47.25" customHeight="1">
      <c r="A145" s="68"/>
      <c r="B145" s="69" t="s">
        <v>147</v>
      </c>
      <c r="C145" s="15">
        <v>1033</v>
      </c>
      <c r="D145" s="15">
        <v>923</v>
      </c>
      <c r="E145" s="15">
        <v>100</v>
      </c>
      <c r="F145" s="15">
        <f t="shared" si="8"/>
        <v>9.6805421103581804</v>
      </c>
      <c r="G145" s="15">
        <f t="shared" si="9"/>
        <v>10.834236186348862</v>
      </c>
      <c r="H145" s="79" t="s">
        <v>155</v>
      </c>
      <c r="I145" s="11"/>
      <c r="J145" s="11"/>
      <c r="K145" s="11"/>
      <c r="L145" s="11"/>
    </row>
    <row r="146" spans="1:12" ht="42.75" customHeight="1">
      <c r="A146" s="9"/>
      <c r="B146" s="69" t="s">
        <v>156</v>
      </c>
      <c r="C146" s="15">
        <v>1125</v>
      </c>
      <c r="D146" s="15">
        <v>862</v>
      </c>
      <c r="E146" s="15">
        <v>1028</v>
      </c>
      <c r="F146" s="15">
        <f t="shared" si="8"/>
        <v>91.37777777777778</v>
      </c>
      <c r="G146" s="15">
        <f t="shared" si="9"/>
        <v>119.25754060324827</v>
      </c>
      <c r="H146" s="79" t="s">
        <v>157</v>
      </c>
      <c r="I146" s="11"/>
      <c r="J146" s="11"/>
      <c r="K146" s="11"/>
      <c r="L146" s="11"/>
    </row>
    <row r="147" spans="1:12" ht="28.5" customHeight="1">
      <c r="A147" s="9"/>
      <c r="B147" s="69" t="s">
        <v>57</v>
      </c>
      <c r="C147" s="15">
        <v>5407</v>
      </c>
      <c r="D147" s="15">
        <v>4965.38</v>
      </c>
      <c r="E147" s="15">
        <v>9733</v>
      </c>
      <c r="F147" s="15">
        <f t="shared" si="8"/>
        <v>180.00739781764378</v>
      </c>
      <c r="G147" s="15">
        <f t="shared" si="9"/>
        <v>196.01722325380936</v>
      </c>
      <c r="H147" s="92" t="s">
        <v>158</v>
      </c>
    </row>
    <row r="148" spans="1:12" s="11" customFormat="1" ht="24" customHeight="1">
      <c r="A148" s="9"/>
      <c r="B148" s="43" t="s">
        <v>55</v>
      </c>
      <c r="C148" s="15">
        <v>1135</v>
      </c>
      <c r="D148" s="15">
        <v>663</v>
      </c>
      <c r="E148" s="15">
        <v>821</v>
      </c>
      <c r="F148" s="15">
        <f>E148/C148*100</f>
        <v>72.334801762114537</v>
      </c>
      <c r="G148" s="15">
        <f>E148/D148*100</f>
        <v>123.83107088989442</v>
      </c>
      <c r="H148" s="80" t="s">
        <v>159</v>
      </c>
    </row>
    <row r="149" spans="1:12" s="11" customFormat="1" ht="222" customHeight="1">
      <c r="A149" s="9"/>
      <c r="B149" s="69" t="s">
        <v>113</v>
      </c>
      <c r="C149" s="15">
        <v>1365</v>
      </c>
      <c r="D149" s="15">
        <v>850.48</v>
      </c>
      <c r="E149" s="15">
        <v>2089</v>
      </c>
      <c r="F149" s="15">
        <f t="shared" si="8"/>
        <v>153.04029304029302</v>
      </c>
      <c r="G149" s="15">
        <f t="shared" si="9"/>
        <v>245.62599943561284</v>
      </c>
      <c r="H149" s="79" t="s">
        <v>160</v>
      </c>
      <c r="I149" s="3"/>
      <c r="J149" s="3"/>
      <c r="K149" s="3"/>
      <c r="L149" s="3"/>
    </row>
    <row r="150" spans="1:12" ht="29.25" customHeight="1">
      <c r="A150" s="93" t="s">
        <v>161</v>
      </c>
      <c r="B150" s="93"/>
      <c r="D150" s="93"/>
      <c r="E150" s="93"/>
      <c r="F150" s="93" t="s">
        <v>162</v>
      </c>
      <c r="G150" s="93"/>
    </row>
    <row r="151" spans="1:12" ht="15" customHeight="1">
      <c r="A151" s="93" t="s">
        <v>163</v>
      </c>
      <c r="B151" s="93"/>
      <c r="D151" s="93"/>
      <c r="E151" s="93"/>
      <c r="F151" s="93" t="s">
        <v>164</v>
      </c>
      <c r="G151" s="93"/>
    </row>
    <row r="153" spans="1:12">
      <c r="H153" s="24"/>
    </row>
    <row r="154" spans="1:12">
      <c r="H154" s="81"/>
    </row>
    <row r="155" spans="1:12">
      <c r="H155" s="82"/>
    </row>
  </sheetData>
  <mergeCells count="8">
    <mergeCell ref="A151:B151"/>
    <mergeCell ref="D151:E151"/>
    <mergeCell ref="F151:G151"/>
    <mergeCell ref="A5:H5"/>
    <mergeCell ref="A6:H6"/>
    <mergeCell ref="A150:B150"/>
    <mergeCell ref="D150:E150"/>
    <mergeCell ref="F150:G150"/>
  </mergeCells>
  <phoneticPr fontId="0" type="noConversion"/>
  <hyperlinks>
    <hyperlink ref="H73" r:id="rId1" xr:uid="{00000000-0004-0000-0000-000000000000}"/>
    <hyperlink ref="H74" r:id="rId2" xr:uid="{00000000-0004-0000-0000-000001000000}"/>
    <hyperlink ref="H147" r:id="rId3" xr:uid="{00000000-0004-0000-0000-000002000000}"/>
  </hyperlinks>
  <pageMargins left="0.39" right="0.16" top="0.65" bottom="0.57999999999999996" header="0.5" footer="0.48"/>
  <pageSetup paperSize="9" orientation="landscape" horizontalDpi="0" verticalDpi="0"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galben valeria</dc:creator>
  <cp:keywords/>
  <dc:description/>
  <cp:lastModifiedBy>Nicolae Scurtu</cp:lastModifiedBy>
  <cp:revision/>
  <dcterms:created xsi:type="dcterms:W3CDTF">1996-10-14T23:33:28Z</dcterms:created>
  <dcterms:modified xsi:type="dcterms:W3CDTF">2024-02-09T09:23:46Z</dcterms:modified>
  <cp:category/>
  <cp:contentStatus/>
</cp:coreProperties>
</file>